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3801"/>
  <workbookPr codeName="ThisWorkbook" defaultThemeVersion="166925"/>
  <mc:AlternateContent xmlns:mc="http://schemas.openxmlformats.org/markup-compatibility/2006">
    <mc:Choice Requires="x15">
      <x15ac:absPath xmlns:x15ac="http://schemas.microsoft.com/office/spreadsheetml/2010/11/ac" url="C:\Users\ecslema\Documents\3GPP\RAN5\2021-08-16 RAN5-92-e\e-inputs\5GS\WP\Sub-area WPs\Included in the overall WP\"/>
    </mc:Choice>
  </mc:AlternateContent>
  <xr:revisionPtr revIDLastSave="0" documentId="13_ncr:40009_{322EE611-A85F-4A92-95C0-B3231379A246}" xr6:coauthVersionLast="46" xr6:coauthVersionMax="46" xr10:uidLastSave="{00000000-0000-0000-0000-000000000000}"/>
  <bookViews>
    <workbookView xWindow="-120" yWindow="-120" windowWidth="29040" windowHeight="17640"/>
  </bookViews>
  <sheets>
    <sheet name="TR 38.903 Tx_Rx" sheetId="1" r:id="rId1"/>
    <sheet name="TR 38.903 Demod" sheetId="8" r:id="rId2"/>
    <sheet name="TR 38.903 RRM" sheetId="9" r:id="rId3"/>
  </sheets>
  <definedNames>
    <definedName name="_xlnm._FilterDatabase" localSheetId="1" hidden="1">'TR 38.903 Demod'!$A$25:$V$44</definedName>
    <definedName name="_xlnm._FilterDatabase" localSheetId="2" hidden="1">'TR 38.903 RRM'!$A$25:$V$48</definedName>
    <definedName name="_xlnm._FilterDatabase" localSheetId="0" hidden="1">'TR 38.903 Tx_Rx'!$A$25:$V$97</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M23" i="9" l="1" a="1"/>
  <c r="M23" i="9"/>
  <c r="K57" i="1"/>
  <c r="K56" i="1"/>
  <c r="K55" i="1"/>
  <c r="U23" i="9" a="1"/>
  <c r="U23" i="9"/>
  <c r="S23" i="9" a="1"/>
  <c r="S23" i="9"/>
  <c r="Q23" i="9" a="1"/>
  <c r="Q23" i="9"/>
  <c r="O23" i="9" a="1"/>
  <c r="O23" i="9"/>
  <c r="U22" i="9" a="1"/>
  <c r="U22" i="9"/>
  <c r="S22" i="9" a="1"/>
  <c r="S22" i="9"/>
  <c r="Q22" i="9" a="1"/>
  <c r="Q22" i="9"/>
  <c r="O22" i="9" a="1"/>
  <c r="O22" i="9"/>
  <c r="M22" i="9" a="1"/>
  <c r="M22" i="9"/>
  <c r="U21" i="9" a="1"/>
  <c r="U21" i="9"/>
  <c r="S21" i="9" a="1"/>
  <c r="S21" i="9"/>
  <c r="Q21" i="9" a="1"/>
  <c r="Q21" i="9"/>
  <c r="O21" i="9" a="1"/>
  <c r="O21" i="9"/>
  <c r="M21" i="9" a="1"/>
  <c r="M21" i="9"/>
  <c r="U23" i="8" a="1"/>
  <c r="U23" i="8"/>
  <c r="S23" i="8" a="1"/>
  <c r="S23" i="8"/>
  <c r="Q23" i="8" a="1"/>
  <c r="Q23" i="8"/>
  <c r="O23" i="8" a="1"/>
  <c r="O23" i="8"/>
  <c r="U22" i="8" a="1"/>
  <c r="U22" i="8"/>
  <c r="S22" i="8" a="1"/>
  <c r="S22" i="8"/>
  <c r="Q22" i="8" a="1"/>
  <c r="Q22" i="8"/>
  <c r="O22" i="8" a="1"/>
  <c r="O22" i="8"/>
  <c r="M23" i="8" a="1"/>
  <c r="M23" i="8"/>
  <c r="M22" i="8" a="1"/>
  <c r="M22" i="8"/>
  <c r="U21" i="8" a="1"/>
  <c r="U21" i="8"/>
  <c r="S21" i="8" a="1"/>
  <c r="S21" i="8"/>
  <c r="Q21" i="8" a="1"/>
  <c r="Q21" i="8"/>
  <c r="O21" i="8" a="1"/>
  <c r="O21" i="8"/>
  <c r="M21" i="8" a="1"/>
  <c r="M21" i="8"/>
  <c r="U24" i="9" a="1"/>
  <c r="U24" i="9"/>
  <c r="S24" i="9" a="1"/>
  <c r="S24" i="9"/>
  <c r="Q24" i="9" a="1"/>
  <c r="Q24" i="9"/>
  <c r="O24" i="9" a="1"/>
  <c r="O24" i="9"/>
  <c r="M24" i="9" a="1"/>
  <c r="M24" i="9"/>
  <c r="U24" i="8" a="1"/>
  <c r="U24" i="8"/>
  <c r="S24" i="8" a="1"/>
  <c r="S24" i="8"/>
  <c r="Q24" i="8" a="1"/>
  <c r="Q24" i="8"/>
  <c r="O24" i="8" a="1"/>
  <c r="O24" i="8"/>
  <c r="M24" i="8" a="1"/>
  <c r="M24" i="8"/>
  <c r="U23" i="1" a="1"/>
  <c r="U23" i="1"/>
  <c r="S23" i="1" a="1"/>
  <c r="S23" i="1"/>
  <c r="Q23" i="1" a="1"/>
  <c r="Q23" i="1"/>
  <c r="O23" i="1" a="1"/>
  <c r="O23" i="1"/>
  <c r="U22" i="1" a="1"/>
  <c r="U22" i="1"/>
  <c r="S22" i="1" a="1"/>
  <c r="S22" i="1"/>
  <c r="Q22" i="1" a="1"/>
  <c r="Q22" i="1"/>
  <c r="O22" i="1" a="1"/>
  <c r="O22" i="1"/>
  <c r="U21" i="1" a="1"/>
  <c r="U21" i="1"/>
  <c r="S21" i="1" a="1"/>
  <c r="S21" i="1"/>
  <c r="Q21" i="1" a="1"/>
  <c r="Q21" i="1"/>
  <c r="O21" i="1" a="1"/>
  <c r="O21" i="1"/>
  <c r="M23" i="1" a="1"/>
  <c r="M23" i="1"/>
  <c r="M21" i="1" a="1"/>
  <c r="M21" i="1"/>
  <c r="M22" i="1" a="1"/>
  <c r="M22" i="1"/>
  <c r="U24" i="1" a="1"/>
  <c r="U24" i="1"/>
  <c r="S24" i="1" a="1"/>
  <c r="S24" i="1"/>
  <c r="Q24" i="1" a="1"/>
  <c r="Q24" i="1"/>
  <c r="O24" i="1" a="1"/>
  <c r="O24" i="1"/>
  <c r="M24" i="1" a="1"/>
  <c r="M24" i="1"/>
  <c r="U10" i="9" a="1"/>
  <c r="U10" i="9"/>
  <c r="S10" i="9" a="1"/>
  <c r="S10" i="9"/>
  <c r="Q10" i="9" a="1"/>
  <c r="Q10" i="9"/>
  <c r="O10" i="9" a="1"/>
  <c r="O10" i="9"/>
  <c r="M10" i="9" a="1"/>
  <c r="M10" i="9"/>
  <c r="U10" i="1" a="1"/>
  <c r="U10" i="1"/>
  <c r="S10" i="1" a="1"/>
  <c r="S10" i="1"/>
  <c r="Q10" i="1" a="1"/>
  <c r="Q10" i="1"/>
  <c r="O10" i="1" a="1"/>
  <c r="O10" i="1"/>
  <c r="U10" i="8" a="1"/>
  <c r="U10" i="8"/>
  <c r="S10" i="8" a="1"/>
  <c r="S10" i="8"/>
  <c r="Q10" i="8" a="1"/>
  <c r="Q10" i="8"/>
  <c r="O10" i="8" a="1"/>
  <c r="O10" i="8"/>
  <c r="M10" i="8" a="1"/>
  <c r="M10" i="8"/>
  <c r="M10" i="1" a="1"/>
  <c r="M10" i="1"/>
  <c r="Q20" i="9" a="1"/>
  <c r="Q20" i="9"/>
  <c r="U20" i="9" a="1"/>
  <c r="U20" i="9"/>
  <c r="S20" i="9" a="1"/>
  <c r="S20" i="9"/>
  <c r="O20" i="9" a="1"/>
  <c r="O20" i="9"/>
  <c r="M20" i="9" a="1"/>
  <c r="M20" i="9"/>
  <c r="U20" i="8" a="1"/>
  <c r="U20" i="8"/>
  <c r="S20" i="8" a="1"/>
  <c r="S20" i="8"/>
  <c r="Q20" i="8" a="1"/>
  <c r="Q20" i="8"/>
  <c r="O20" i="8" a="1"/>
  <c r="O20" i="8"/>
  <c r="M20" i="8" a="1"/>
  <c r="M20" i="8"/>
  <c r="U20" i="1" a="1"/>
  <c r="U20" i="1"/>
  <c r="S20" i="1" a="1"/>
  <c r="S20" i="1"/>
  <c r="Q20" i="1" a="1"/>
  <c r="Q20" i="1"/>
  <c r="O20" i="1" a="1"/>
  <c r="O20" i="1"/>
  <c r="M20" i="1" a="1"/>
  <c r="M20" i="1"/>
  <c r="K36" i="8"/>
  <c r="K37" i="8"/>
  <c r="K38" i="8"/>
  <c r="K39" i="8"/>
  <c r="K35" i="9"/>
  <c r="K36" i="9"/>
  <c r="K37" i="9"/>
  <c r="K38" i="9"/>
  <c r="K39" i="9"/>
  <c r="K40" i="9"/>
  <c r="K41" i="9"/>
  <c r="K42" i="9"/>
  <c r="K43" i="9"/>
  <c r="K84" i="1"/>
  <c r="K46" i="1"/>
  <c r="U19" i="9"/>
  <c r="S19" i="9"/>
  <c r="Q19" i="9"/>
  <c r="O19" i="9"/>
  <c r="M19" i="9" a="1"/>
  <c r="M19" i="9"/>
  <c r="U19" i="8"/>
  <c r="S19" i="8"/>
  <c r="Q19" i="8"/>
  <c r="O19" i="8"/>
  <c r="M19" i="8" a="1"/>
  <c r="M19" i="8"/>
  <c r="U19" i="1"/>
  <c r="S19" i="1"/>
  <c r="Q19" i="1"/>
  <c r="O19" i="1"/>
  <c r="M19" i="1" a="1"/>
  <c r="M19" i="1"/>
  <c r="M18" i="8" a="1"/>
  <c r="M18" i="8"/>
  <c r="M16" i="8" a="1"/>
  <c r="M16" i="8"/>
  <c r="M17" i="8" a="1"/>
  <c r="M17" i="8"/>
  <c r="U18" i="9"/>
  <c r="S18" i="9"/>
  <c r="Q18" i="9"/>
  <c r="O18" i="9"/>
  <c r="M18" i="9"/>
  <c r="U18" i="8"/>
  <c r="S18" i="8"/>
  <c r="Q18" i="8"/>
  <c r="O18" i="8"/>
  <c r="U18" i="1"/>
  <c r="S18" i="1"/>
  <c r="Q18" i="1"/>
  <c r="O18" i="1"/>
  <c r="M18" i="1"/>
  <c r="K53" i="1"/>
  <c r="U17" i="9"/>
  <c r="S17" i="9"/>
  <c r="Q17" i="9"/>
  <c r="O17" i="9"/>
  <c r="M17" i="9"/>
  <c r="U16" i="9"/>
  <c r="S16" i="9"/>
  <c r="Q16" i="9"/>
  <c r="O16" i="9"/>
  <c r="M16" i="9"/>
  <c r="U17" i="8"/>
  <c r="S17" i="8"/>
  <c r="Q17" i="8"/>
  <c r="O17" i="8"/>
  <c r="U17" i="1"/>
  <c r="S17" i="1"/>
  <c r="Q17" i="1"/>
  <c r="O17" i="1"/>
  <c r="M17" i="1"/>
  <c r="U16" i="1"/>
  <c r="S16" i="1"/>
  <c r="Q16" i="1"/>
  <c r="O16" i="1"/>
  <c r="M16" i="1"/>
  <c r="K80" i="1"/>
  <c r="K79" i="1"/>
  <c r="K78" i="1"/>
  <c r="K77" i="1"/>
  <c r="U16" i="8"/>
  <c r="S16" i="8"/>
  <c r="Q16" i="8"/>
  <c r="O16" i="8"/>
  <c r="U15" i="9"/>
  <c r="S15" i="9"/>
  <c r="Q15" i="9"/>
  <c r="O15" i="9"/>
  <c r="U14" i="9"/>
  <c r="S14" i="9"/>
  <c r="Q14" i="9"/>
  <c r="O14" i="9"/>
  <c r="M15" i="9"/>
  <c r="M14" i="9"/>
  <c r="U13" i="9"/>
  <c r="S13" i="9"/>
  <c r="Q13" i="9"/>
  <c r="O13" i="9"/>
  <c r="M13" i="9"/>
  <c r="U12" i="9"/>
  <c r="S12" i="9"/>
  <c r="Q12" i="9"/>
  <c r="O12" i="9"/>
  <c r="M12" i="9"/>
  <c r="U15" i="8"/>
  <c r="S15" i="8"/>
  <c r="Q15" i="8"/>
  <c r="O15" i="8"/>
  <c r="U14" i="8"/>
  <c r="S14" i="8"/>
  <c r="Q14" i="8"/>
  <c r="O14" i="8"/>
  <c r="M15" i="8"/>
  <c r="M14" i="8"/>
  <c r="U15" i="1"/>
  <c r="S15" i="1"/>
  <c r="Q15" i="1"/>
  <c r="O15" i="1"/>
  <c r="U14" i="1"/>
  <c r="S14" i="1"/>
  <c r="Q14" i="1"/>
  <c r="O14" i="1"/>
  <c r="M15" i="1"/>
  <c r="M14" i="1"/>
  <c r="M8" i="1"/>
  <c r="K48" i="9"/>
  <c r="K45" i="9"/>
  <c r="K34" i="9"/>
  <c r="K33" i="9"/>
  <c r="K32" i="9"/>
  <c r="K31" i="9"/>
  <c r="K30" i="9"/>
  <c r="K29" i="9"/>
  <c r="K27" i="9"/>
  <c r="U11" i="9"/>
  <c r="S11" i="9"/>
  <c r="Q11" i="9"/>
  <c r="O11" i="9"/>
  <c r="M11" i="9"/>
  <c r="U8" i="9"/>
  <c r="S8" i="9"/>
  <c r="Q8" i="9"/>
  <c r="O8" i="9"/>
  <c r="M8" i="9"/>
  <c r="K44" i="8"/>
  <c r="K41" i="8"/>
  <c r="K35" i="8"/>
  <c r="K34" i="8"/>
  <c r="K33" i="8"/>
  <c r="K32" i="8"/>
  <c r="K31" i="8"/>
  <c r="K30" i="8"/>
  <c r="K29" i="8"/>
  <c r="K27" i="8"/>
  <c r="U13" i="8"/>
  <c r="S13" i="8"/>
  <c r="Q13" i="8"/>
  <c r="O13" i="8"/>
  <c r="M13" i="8"/>
  <c r="U12" i="8"/>
  <c r="S12" i="8"/>
  <c r="Q12" i="8"/>
  <c r="O12" i="8"/>
  <c r="M12" i="8"/>
  <c r="U11" i="8"/>
  <c r="S11" i="8"/>
  <c r="Q11" i="8"/>
  <c r="O11" i="8"/>
  <c r="M11" i="8"/>
  <c r="U8" i="8"/>
  <c r="S8" i="8"/>
  <c r="Q8" i="8"/>
  <c r="O8" i="8"/>
  <c r="M8" i="8"/>
  <c r="M13" i="1"/>
  <c r="U13" i="1"/>
  <c r="S13" i="1"/>
  <c r="Q13" i="1"/>
  <c r="O13" i="1"/>
  <c r="K89" i="1"/>
  <c r="K74" i="1"/>
  <c r="K71" i="1"/>
  <c r="K68" i="1"/>
  <c r="K65" i="1"/>
  <c r="K58" i="1"/>
  <c r="K51" i="1"/>
  <c r="K81" i="1"/>
  <c r="K42" i="1"/>
  <c r="K27" i="1"/>
  <c r="K45" i="1"/>
  <c r="K41" i="1"/>
  <c r="K54" i="1"/>
  <c r="U12" i="1"/>
  <c r="S12" i="1"/>
  <c r="Q12" i="1"/>
  <c r="O12" i="1"/>
  <c r="U11" i="1"/>
  <c r="S11" i="1"/>
  <c r="Q11" i="1"/>
  <c r="O11" i="1"/>
  <c r="M12" i="1"/>
  <c r="M11" i="1"/>
  <c r="K33" i="1"/>
  <c r="K92" i="1"/>
  <c r="K64" i="1"/>
  <c r="K63" i="1"/>
  <c r="K62" i="1"/>
  <c r="K61" i="1"/>
  <c r="K50" i="1"/>
  <c r="K49" i="1"/>
  <c r="K48" i="1"/>
  <c r="K47" i="1"/>
  <c r="K88" i="1"/>
  <c r="K87" i="1"/>
  <c r="K86" i="1"/>
  <c r="K85" i="1"/>
  <c r="K37" i="1"/>
  <c r="K91" i="1"/>
  <c r="K90" i="1"/>
  <c r="K76" i="1"/>
  <c r="K75" i="1"/>
  <c r="K73" i="1"/>
  <c r="K72" i="1"/>
  <c r="K70" i="1"/>
  <c r="K69" i="1"/>
  <c r="K67" i="1"/>
  <c r="K66" i="1"/>
  <c r="K60" i="1"/>
  <c r="K59" i="1"/>
  <c r="K52" i="1"/>
  <c r="K44" i="1"/>
  <c r="K83" i="1"/>
  <c r="K82" i="1"/>
  <c r="K40" i="1"/>
  <c r="K39" i="1"/>
  <c r="K43" i="1"/>
  <c r="K38" i="1"/>
  <c r="K36" i="1"/>
  <c r="K32" i="1"/>
  <c r="K31" i="1"/>
  <c r="K30" i="1"/>
  <c r="K34" i="1"/>
  <c r="K29" i="1"/>
  <c r="U8" i="1"/>
  <c r="S8" i="1"/>
  <c r="Q8" i="1"/>
  <c r="O8" i="1"/>
  <c r="K97" i="1"/>
  <c r="K94" i="1"/>
</calcChain>
</file>

<file path=xl/comments1.xml><?xml version="1.0" encoding="utf-8"?>
<comments xmlns="http://schemas.openxmlformats.org/spreadsheetml/2006/main">
  <authors>
    <author>Ericsson user</author>
  </authors>
  <commentList>
    <comment ref="A6" authorId="0" shapeId="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J6" authorId="0" shapeId="0">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comments2.xml><?xml version="1.0" encoding="utf-8"?>
<comments xmlns="http://schemas.openxmlformats.org/spreadsheetml/2006/main">
  <authors>
    <author>Ericsson user</author>
  </authors>
  <commentList>
    <comment ref="A6" authorId="0" shapeId="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J6" authorId="0" shapeId="0">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comments3.xml><?xml version="1.0" encoding="utf-8"?>
<comments xmlns="http://schemas.openxmlformats.org/spreadsheetml/2006/main">
  <authors>
    <author>Ericsson user</author>
  </authors>
  <commentList>
    <comment ref="A6" authorId="0" shapeId="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J6" authorId="0" shapeId="0">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<sst xmlns="http://schemas.openxmlformats.org/spreadsheetml/2006/main" count="766" uniqueCount="329">
  <si>
    <t>WP Title:</t>
  </si>
  <si>
    <t>WP item applicability</t>
  </si>
  <si>
    <t xml:space="preserve">End of work plan columns.  Note! Do not remove this column. </t>
  </si>
  <si>
    <t>RAN-CN interface options dependency</t>
  </si>
  <si>
    <t>WP Scope:</t>
  </si>
  <si>
    <t>WP Resp:</t>
  </si>
  <si>
    <t>TS Resp:</t>
  </si>
  <si>
    <t>WP Item ID</t>
  </si>
  <si>
    <t>TS</t>
  </si>
  <si>
    <t>Clause</t>
  </si>
  <si>
    <t>Title</t>
  </si>
  <si>
    <t>Test purpose / Task</t>
  </si>
  <si>
    <t>Company</t>
  </si>
  <si>
    <t>Target</t>
  </si>
  <si>
    <t>TDOC(s)</t>
  </si>
  <si>
    <t>Comments</t>
  </si>
  <si>
    <t>WP item 
compl.</t>
  </si>
  <si>
    <t>Start of work plan items.  Note! Do not remove this row. Introduce new work plan rows/items below this row.</t>
  </si>
  <si>
    <t>&lt;Clause&gt;</t>
  </si>
  <si>
    <t>&lt;Title&gt;</t>
  </si>
  <si>
    <t>End of work plan items.  Note! Do not remove this row. Introduce new work plan rows/items above this row.</t>
  </si>
  <si>
    <t>&lt;WP item#, must be unique within the sub-area WP&gt;</t>
  </si>
  <si>
    <t>&lt;TS&gt;</t>
  </si>
  <si>
    <t>x.y.z</t>
  </si>
  <si>
    <t>&lt;Example of WP task applicable to RAN-CN interface option 3.&gt;</t>
  </si>
  <si>
    <t>Weight</t>
  </si>
  <si>
    <t>&lt;area#5&gt;</t>
  </si>
  <si>
    <t>5GC/NR</t>
  </si>
  <si>
    <t>5GC/LTE</t>
  </si>
  <si>
    <t>EPC/LTE</t>
  </si>
  <si>
    <t>5GC/NR 
master</t>
  </si>
  <si>
    <t>5GC / LTE 
master</t>
  </si>
  <si>
    <t>SA</t>
  </si>
  <si>
    <t>NSA</t>
  </si>
  <si>
    <t>Overall</t>
  </si>
  <si>
    <r>
      <rPr>
        <b/>
        <sz val="10"/>
        <color indexed="8"/>
        <rFont val="Calibri"/>
        <family val="2"/>
      </rPr>
      <t xml:space="preserve">Opt. 
</t>
    </r>
    <r>
      <rPr>
        <b/>
        <sz val="14"/>
        <color indexed="8"/>
        <rFont val="Calibri"/>
        <family val="2"/>
      </rPr>
      <t>7</t>
    </r>
  </si>
  <si>
    <r>
      <rPr>
        <b/>
        <sz val="10"/>
        <color indexed="8"/>
        <rFont val="Calibri"/>
        <family val="2"/>
      </rPr>
      <t xml:space="preserve">Opt. 
</t>
    </r>
    <r>
      <rPr>
        <b/>
        <sz val="14"/>
        <color indexed="8"/>
        <rFont val="Calibri"/>
        <family val="2"/>
      </rPr>
      <t>5</t>
    </r>
  </si>
  <si>
    <r>
      <rPr>
        <b/>
        <sz val="10"/>
        <color indexed="8"/>
        <rFont val="Calibri"/>
        <family val="2"/>
      </rPr>
      <t xml:space="preserve">Opt. 
</t>
    </r>
    <r>
      <rPr>
        <b/>
        <sz val="14"/>
        <color indexed="8"/>
        <rFont val="Calibri"/>
        <family val="2"/>
      </rPr>
      <t>2</t>
    </r>
  </si>
  <si>
    <r>
      <rPr>
        <b/>
        <sz val="10"/>
        <color indexed="8"/>
        <rFont val="Calibri"/>
        <family val="2"/>
      </rPr>
      <t xml:space="preserve">Opt.
</t>
    </r>
    <r>
      <rPr>
        <b/>
        <sz val="14"/>
        <color indexed="8"/>
        <rFont val="Calibri"/>
        <family val="2"/>
      </rPr>
      <t>3</t>
    </r>
  </si>
  <si>
    <r>
      <rPr>
        <b/>
        <sz val="10"/>
        <color indexed="8"/>
        <rFont val="Calibri"/>
        <family val="2"/>
      </rPr>
      <t xml:space="preserve">Opt. 
</t>
    </r>
    <r>
      <rPr>
        <b/>
        <sz val="14"/>
        <color indexed="8"/>
        <rFont val="Calibri"/>
        <family val="2"/>
      </rPr>
      <t>4</t>
    </r>
  </si>
  <si>
    <t>Phase 1</t>
  </si>
  <si>
    <t>Phase 2</t>
  </si>
  <si>
    <t>Phase number (1,2 etc) and completion (%) per option</t>
  </si>
  <si>
    <t xml:space="preserve">Set phase within option 2 (default is 1) --&gt; &gt;      </t>
  </si>
  <si>
    <t xml:space="preserve">Set phase within option 5 (default is 1) --&gt; &gt;      </t>
  </si>
  <si>
    <t xml:space="preserve">Set phase within option 3 (default is 1) --&gt; &gt;      </t>
  </si>
  <si>
    <t xml:space="preserve">Set phase within option 4 (default is 1) --&gt; &gt;      </t>
  </si>
  <si>
    <t xml:space="preserve">Set phase within option 7 (default is 1) --&gt; &gt;      </t>
  </si>
  <si>
    <t>Set completion for option 2 --&gt;     
(leave empty if not applicable)….</t>
  </si>
  <si>
    <t>Set completion for option 5 --&gt;     
(leave empty if not applicable)….</t>
  </si>
  <si>
    <t>Set completion for option 3 --&gt;     
(leave empty if not applicable)….</t>
  </si>
  <si>
    <t>Set completion for option 4 --&gt;     
(leave empty if not applicable)….</t>
  </si>
  <si>
    <t>Set completion for option 7 --&gt;     
(leave empty if not applicable)….</t>
  </si>
  <si>
    <r>
      <rPr>
        <b/>
        <sz val="11"/>
        <rFont val="Calibri"/>
        <family val="2"/>
      </rPr>
      <t>Template to be used when introducing new work plan rows/items:</t>
    </r>
    <r>
      <rPr>
        <sz val="11"/>
        <rFont val="Calibri"/>
        <family val="2"/>
      </rPr>
      <t xml:space="preserve">
1. Select the template row by putting the cursor on the template row number (leftmost column, before column A), right-click and select 'Copy'; 
    Or, select and copy an existing WP Item row.    
2. Select the row in the work plan section where you want to put the template row before. Note! must  be between the work plan start and end rows 
    (black colored rows). Right-click and select 'Insert copied Cells'. 
3. Fill in the work plan row details. 
    - Fill in 'TS', 'Clause', Title', 'Test purpose/Task','Company' (if already assigned) and 'Comments' (if any). 
    - The following cells are automatically filled in (do not remove the formula in column G): 
       'Target' (column G, set based on the WP item's assigned impacted options and phase per each option) and 'WP item compl.' (column K).
4. Assign a WP item ID number by double-click on the WP item number cell in column A (or add manually unique numbers per WP item).
5. Set impacted areas (starting from column M):
       - Assign WP item's impact for an option by setting the cell value for the work item row to '0%' for the option (columns N, P, R, T, V).
       - Assign WP item's RAN5 delivery phase within the option (1 or 2, set to 1 as default in the template row below) 
       - Remove assigment for an WP item and option by leaving the cell value as empty (remove the content, select the cell and preess &lt;Delete&gt;).
</t>
    </r>
    <r>
      <rPr>
        <b/>
        <sz val="11"/>
        <rFont val="Calibri"/>
        <family val="2"/>
      </rPr>
      <t>For WP items for protocol test cases please see seperate guideline for how to specify the test purposes using the TP tracking tool macros.</t>
    </r>
    <r>
      <rPr>
        <sz val="11"/>
        <rFont val="Calibri"/>
        <family val="2"/>
      </rPr>
      <t xml:space="preserve">
</t>
    </r>
  </si>
  <si>
    <t>TR 38.903 - NR Derivation of test tolerances for RRM and UE radio reception conformance tests</t>
  </si>
  <si>
    <t xml:space="preserve">This work plan section covers documentation of the test tolerances for RRM and UE radio reception conformance test cases. This also includes NR OTA Measurement Uncertainty (MU) and Test Tolerances (TT). Note!
Content related to specific test cases (this is handled as part of the work plan item for the test case in the TS 38.521-1, TS 38.521-2, TS 38.521-3 and TS 38.533 section of the work plan) 
</t>
  </si>
  <si>
    <t xml:space="preserve">Chunying Gu, Huawei
</t>
  </si>
  <si>
    <t>guchunying@huawei.com</t>
  </si>
  <si>
    <t>38.903</t>
  </si>
  <si>
    <t>WP item wight factor is set to reflect the relative weight--&gt;      
 between different typ of WP item tasks (Reference: a test case have the weight = 1)</t>
  </si>
  <si>
    <t>General Principles</t>
  </si>
  <si>
    <t>Determination of Test System Uncertainties</t>
  </si>
  <si>
    <t>References</t>
  </si>
  <si>
    <t>Definitions, symbols and abbreviations</t>
  </si>
  <si>
    <t>Determination of Test Tolerances</t>
  </si>
  <si>
    <t>Common chapters</t>
  </si>
  <si>
    <t>Annex B</t>
  </si>
  <si>
    <t>MU for RF Performance Test Cases</t>
  </si>
  <si>
    <t>Annex B.7</t>
    <phoneticPr fontId="7" type="noConversion"/>
  </si>
  <si>
    <t>Annex B.6</t>
    <phoneticPr fontId="7" type="noConversion"/>
  </si>
  <si>
    <t>Annex D</t>
    <phoneticPr fontId="7" type="noConversion"/>
  </si>
  <si>
    <t>UE maximum output power</t>
    <phoneticPr fontId="7" type="noConversion"/>
  </si>
  <si>
    <t>Annex B.1</t>
    <phoneticPr fontId="7" type="noConversion"/>
  </si>
  <si>
    <t>Annex B.2</t>
    <phoneticPr fontId="7" type="noConversion"/>
  </si>
  <si>
    <t>Measurement error contribution descriptions</t>
    <phoneticPr fontId="7" type="noConversion"/>
  </si>
  <si>
    <t>Uncertainty budget calculation principle</t>
    <phoneticPr fontId="7" type="noConversion"/>
  </si>
  <si>
    <t>Annex B.3</t>
    <phoneticPr fontId="7" type="noConversion"/>
  </si>
  <si>
    <t>Annex B.3.1</t>
    <phoneticPr fontId="7" type="noConversion"/>
  </si>
  <si>
    <t>Annex B.3.2</t>
    <phoneticPr fontId="7" type="noConversion"/>
  </si>
  <si>
    <t>Uncertainty budget format and assessment for DFF</t>
    <phoneticPr fontId="7" type="noConversion"/>
  </si>
  <si>
    <t>Uncertainty budget format and assessment for IFF</t>
    <phoneticPr fontId="7" type="noConversion"/>
  </si>
  <si>
    <t>Measurement error contribution descriptions for DFF</t>
    <phoneticPr fontId="7" type="noConversion"/>
  </si>
  <si>
    <t>Annex B.2.1</t>
    <phoneticPr fontId="7" type="noConversion"/>
  </si>
  <si>
    <t>Annex B.2.2</t>
    <phoneticPr fontId="7" type="noConversion"/>
  </si>
  <si>
    <t>Measurement error contribution descriptions for IFF</t>
    <phoneticPr fontId="7" type="noConversion"/>
  </si>
  <si>
    <t>Annex B.4</t>
    <phoneticPr fontId="7" type="noConversion"/>
  </si>
  <si>
    <t>Configured transmitted power</t>
    <phoneticPr fontId="7" type="noConversion"/>
  </si>
  <si>
    <t>UE maximum output power for modulation / channel bandwidth</t>
    <phoneticPr fontId="7" type="noConversion"/>
  </si>
  <si>
    <t>UE maximum output power with additional requirements</t>
    <phoneticPr fontId="7" type="noConversion"/>
  </si>
  <si>
    <t>Annex B.5</t>
    <phoneticPr fontId="7" type="noConversion"/>
  </si>
  <si>
    <t>Minimum output power</t>
    <phoneticPr fontId="7" type="noConversion"/>
  </si>
  <si>
    <t>Transmit OFF power</t>
    <phoneticPr fontId="7" type="noConversion"/>
  </si>
  <si>
    <t>Transmit ON/OFF time mask</t>
    <phoneticPr fontId="7" type="noConversion"/>
  </si>
  <si>
    <t>Frequency Error</t>
    <phoneticPr fontId="7" type="noConversion"/>
  </si>
  <si>
    <t>Error Vector Magnitude</t>
    <phoneticPr fontId="7" type="noConversion"/>
  </si>
  <si>
    <t>Annex B.8</t>
    <phoneticPr fontId="7" type="noConversion"/>
  </si>
  <si>
    <t>Annex B.9</t>
    <phoneticPr fontId="7" type="noConversion"/>
  </si>
  <si>
    <t>Annex B.10</t>
    <phoneticPr fontId="7" type="noConversion"/>
  </si>
  <si>
    <t>Annex B.11</t>
    <phoneticPr fontId="7" type="noConversion"/>
  </si>
  <si>
    <t>Annex B.12</t>
    <phoneticPr fontId="7" type="noConversion"/>
  </si>
  <si>
    <t>Carrier leakage</t>
    <phoneticPr fontId="7" type="noConversion"/>
  </si>
  <si>
    <t>Annex B.13</t>
  </si>
  <si>
    <t>Annex B.14</t>
  </si>
  <si>
    <t>Annex B.15</t>
  </si>
  <si>
    <t>Annex B.16</t>
  </si>
  <si>
    <t>In-band emissions</t>
    <phoneticPr fontId="7" type="noConversion"/>
  </si>
  <si>
    <t>EVM equalizer spectrum flatness</t>
    <phoneticPr fontId="7" type="noConversion"/>
  </si>
  <si>
    <t>Annex B.17</t>
  </si>
  <si>
    <t>Annex B.18</t>
  </si>
  <si>
    <t>Occupied bandwidth</t>
    <phoneticPr fontId="7" type="noConversion"/>
  </si>
  <si>
    <t>Adjacent Channel Leakage Ratio</t>
    <phoneticPr fontId="7" type="noConversion"/>
  </si>
  <si>
    <t>Spectrum emission mask</t>
    <phoneticPr fontId="7" type="noConversion"/>
  </si>
  <si>
    <t>Reference sensitivity power level</t>
    <phoneticPr fontId="7" type="noConversion"/>
  </si>
  <si>
    <t>Maximum input level</t>
    <phoneticPr fontId="7" type="noConversion"/>
  </si>
  <si>
    <t>Adjacent Channel Selectivity</t>
    <phoneticPr fontId="7" type="noConversion"/>
  </si>
  <si>
    <t>In-band blocking</t>
    <phoneticPr fontId="7" type="noConversion"/>
  </si>
  <si>
    <t>Annex B.22</t>
  </si>
  <si>
    <t>Annex B.23</t>
  </si>
  <si>
    <t>Annex B.25</t>
  </si>
  <si>
    <t>Out-of-band blocking</t>
    <phoneticPr fontId="7" type="noConversion"/>
  </si>
  <si>
    <t>Acceptable uncertainty of test system for test cases defined in TS 38.521-3 for radiative testing</t>
    <phoneticPr fontId="7" type="noConversion"/>
  </si>
  <si>
    <t>Annex E</t>
    <phoneticPr fontId="7" type="noConversion"/>
  </si>
  <si>
    <t>Annex B.8.1</t>
    <phoneticPr fontId="7" type="noConversion"/>
  </si>
  <si>
    <t>Annex B.8.2</t>
    <phoneticPr fontId="7" type="noConversion"/>
  </si>
  <si>
    <t>1st priority</t>
    <phoneticPr fontId="7" type="noConversion"/>
  </si>
  <si>
    <t>2nd priority</t>
    <phoneticPr fontId="7" type="noConversion"/>
  </si>
  <si>
    <t>Annex B.19</t>
    <phoneticPr fontId="7" type="noConversion"/>
  </si>
  <si>
    <t>Annex B.19.1</t>
    <phoneticPr fontId="7" type="noConversion"/>
  </si>
  <si>
    <t>Annex B.19.2</t>
    <phoneticPr fontId="7" type="noConversion"/>
  </si>
  <si>
    <t>Annex B.20</t>
    <phoneticPr fontId="7" type="noConversion"/>
  </si>
  <si>
    <t>Annex B.21</t>
    <phoneticPr fontId="7" type="noConversion"/>
  </si>
  <si>
    <t>R&amp;S, Anritsu, Keysight, MVG, PCTEST</t>
    <phoneticPr fontId="7" type="noConversion"/>
  </si>
  <si>
    <t>Huawei</t>
    <phoneticPr fontId="7" type="noConversion"/>
  </si>
  <si>
    <t>Annex B.10.1</t>
    <phoneticPr fontId="7" type="noConversion"/>
  </si>
  <si>
    <t>Annex B.10.2</t>
    <phoneticPr fontId="7" type="noConversion"/>
  </si>
  <si>
    <t>Annex B.15.1</t>
    <phoneticPr fontId="7" type="noConversion"/>
  </si>
  <si>
    <t>Annex B.15.2</t>
    <phoneticPr fontId="7" type="noConversion"/>
  </si>
  <si>
    <t>Annex B.16.1</t>
    <phoneticPr fontId="7" type="noConversion"/>
  </si>
  <si>
    <t>Annex B.16.2</t>
    <phoneticPr fontId="7" type="noConversion"/>
  </si>
  <si>
    <t>Annex B.17.1</t>
    <phoneticPr fontId="7" type="noConversion"/>
  </si>
  <si>
    <t>Annex B.17.2</t>
    <phoneticPr fontId="7" type="noConversion"/>
  </si>
  <si>
    <t>Annex B.18.1</t>
    <phoneticPr fontId="7" type="noConversion"/>
  </si>
  <si>
    <t>Annex B.18.2</t>
    <phoneticPr fontId="7" type="noConversion"/>
  </si>
  <si>
    <t>Annex B.25.1</t>
    <phoneticPr fontId="7" type="noConversion"/>
  </si>
  <si>
    <t>Annex B.25.2</t>
    <phoneticPr fontId="7" type="noConversion"/>
  </si>
  <si>
    <t>3rd priority</t>
    <phoneticPr fontId="7" type="noConversion"/>
  </si>
  <si>
    <t>Spurious emissions (TX)</t>
    <phoneticPr fontId="7" type="noConversion"/>
  </si>
  <si>
    <t>Spurious emissions (RX)</t>
    <phoneticPr fontId="7" type="noConversion"/>
  </si>
  <si>
    <t>Phase 3</t>
  </si>
  <si>
    <t>Bureau Veritas</t>
  </si>
  <si>
    <t>MU for RF FR2 Tx/Rx Test Cases</t>
  </si>
  <si>
    <t>Grouping of test cases defined in TS 38.521-4</t>
  </si>
  <si>
    <t>Grouping of test cases defined in TS 38.533</t>
  </si>
  <si>
    <t>Annex A</t>
  </si>
  <si>
    <t>Derivation documents for test tolarance</t>
  </si>
  <si>
    <t>Acceptable uncertainty of test system for test cases defined in TS 38.521-4 for radiative testing</t>
  </si>
  <si>
    <t>Acceptable uncertainty of test system for test cases defined in TS 38.533 for radiative testing</t>
  </si>
  <si>
    <t>MU for RRM Test Cases</t>
  </si>
  <si>
    <t>Huawei</t>
  </si>
  <si>
    <t>R5-182093</t>
  </si>
  <si>
    <t>R5-174706</t>
  </si>
  <si>
    <t>R&amp;S, Anritsu, Keysight, MVG, PCTEST</t>
  </si>
  <si>
    <t>Huawei,R&amp;S, Anritsu, Keysight, MVG, PCTEST</t>
  </si>
  <si>
    <t>MVG</t>
  </si>
  <si>
    <t>Annex C</t>
  </si>
  <si>
    <t>R5-182093
R5-182670</t>
  </si>
  <si>
    <t>Annex B.2.3</t>
    <phoneticPr fontId="7" type="noConversion"/>
  </si>
  <si>
    <t>Measurement error contribution descriptions for NFTF</t>
  </si>
  <si>
    <t>Annex B.3.3</t>
    <phoneticPr fontId="7" type="noConversion"/>
  </si>
  <si>
    <t>Uncertainty budget format and assessment for NFTF</t>
    <phoneticPr fontId="7" type="noConversion"/>
  </si>
  <si>
    <t>Annex D.1</t>
  </si>
  <si>
    <t>Uncertainty budget calculation principle</t>
  </si>
  <si>
    <t>Annex D.2</t>
  </si>
  <si>
    <t>Measurement error contribution descriptions</t>
  </si>
  <si>
    <t>Annex D.2.1</t>
  </si>
  <si>
    <t>Annex D.2.2</t>
  </si>
  <si>
    <t>Measurement error contribution descriptions for DNF</t>
  </si>
  <si>
    <t>Annex D.2.3</t>
  </si>
  <si>
    <t>Measurement error contribution descriptions for DFF</t>
  </si>
  <si>
    <t>Measurement error contribution descriptions for IFF</t>
  </si>
  <si>
    <t>Annex E.1</t>
  </si>
  <si>
    <t>Annex E.2</t>
  </si>
  <si>
    <t>Annex E.2.1</t>
  </si>
  <si>
    <t>Annex E.2.2</t>
  </si>
  <si>
    <t>Not yet identified test cases</t>
  </si>
  <si>
    <t>Acceptable uncertainty of test system for test cases defined in TS 38.521-2 for radiative testing</t>
  </si>
  <si>
    <t>FFS</t>
  </si>
  <si>
    <t>TT for RF test cases under EC condition</t>
  </si>
  <si>
    <t>Whether there is need to test under EC is FFS, thus the task force is estimated as lower than NC</t>
  </si>
  <si>
    <t>MU threshold</t>
  </si>
  <si>
    <t>R5-186903</t>
  </si>
  <si>
    <t>R5-187233</t>
  </si>
  <si>
    <t>Phase 4</t>
  </si>
  <si>
    <t>R5-187024</t>
  </si>
  <si>
    <t>R5-187025</t>
  </si>
  <si>
    <t>R5-187148</t>
  </si>
  <si>
    <r>
      <t xml:space="preserve">R5-185352
</t>
    </r>
    <r>
      <rPr>
        <sz val="10"/>
        <rFont val="Calibri"/>
        <family val="2"/>
      </rPr>
      <t>R5-186903
R5-187023</t>
    </r>
  </si>
  <si>
    <t>Phase 6</t>
  </si>
  <si>
    <t>Phase 5</t>
  </si>
  <si>
    <t xml:space="preserve"> </t>
  </si>
  <si>
    <t>MU factors are determined</t>
  </si>
  <si>
    <t>Condition of uncertainty assessment is in brackets</t>
  </si>
  <si>
    <r>
      <t xml:space="preserve">R5-185352
</t>
    </r>
    <r>
      <rPr>
        <sz val="10"/>
        <rFont val="Calibri"/>
        <family val="2"/>
      </rPr>
      <t>R5-188059
R5-187023
R5-191249</t>
    </r>
  </si>
  <si>
    <r>
      <t>R5-186903</t>
    </r>
    <r>
      <rPr>
        <sz val="10"/>
        <rFont val="Calibri"/>
        <family val="2"/>
      </rPr>
      <t xml:space="preserve">
R5-191249</t>
    </r>
  </si>
  <si>
    <r>
      <t xml:space="preserve">R5-184819
R5-184976
</t>
    </r>
    <r>
      <rPr>
        <sz val="10"/>
        <rFont val="Calibri"/>
        <family val="2"/>
      </rPr>
      <t>R5-186903
R5-187023
R5-191249</t>
    </r>
  </si>
  <si>
    <r>
      <t>R5-187233</t>
    </r>
    <r>
      <rPr>
        <sz val="10"/>
        <rFont val="Calibri"/>
        <family val="2"/>
      </rPr>
      <t xml:space="preserve">
R5-191249</t>
    </r>
  </si>
  <si>
    <t>WF on MU elements for study endorsed.</t>
  </si>
  <si>
    <t>5MT2</t>
  </si>
  <si>
    <t>Phase 7</t>
  </si>
  <si>
    <t>1st priority
EIRP and TRP are completed
Spherical Coverage is completed</t>
  </si>
  <si>
    <r>
      <t xml:space="preserve">MU factors are determined
</t>
    </r>
    <r>
      <rPr>
        <sz val="10"/>
        <rFont val="等线"/>
        <charset val="134"/>
      </rPr>
      <t>EIS spherical coverage is completed</t>
    </r>
  </si>
  <si>
    <t>Annex B.X</t>
  </si>
  <si>
    <t>Annex B.X.1</t>
  </si>
  <si>
    <t>Annex B.X.2</t>
  </si>
  <si>
    <t>Annex B.X.3</t>
  </si>
  <si>
    <t>Beam Correspondence</t>
  </si>
  <si>
    <t>TBD</t>
  </si>
  <si>
    <t>Phase 8</t>
  </si>
  <si>
    <t>Phase 9</t>
  </si>
  <si>
    <t>Phase 10</t>
  </si>
  <si>
    <t>ronald.borsato@att.com</t>
  </si>
  <si>
    <t>Content Unchanged for many meetings. Considered to be stable and complete.</t>
  </si>
  <si>
    <t>MU factors are determined
ACLR is completed</t>
  </si>
  <si>
    <t>MU factors are determined
SEM is completed</t>
  </si>
  <si>
    <t xml:space="preserve">R5-187025
R5-202195
</t>
  </si>
  <si>
    <t>R5-187025
R5-202195</t>
  </si>
  <si>
    <t>WF on MU elements for study endorsed.
Complete from a reference perspective but not fully complete due to incomplete MU elements in referenced annex.</t>
  </si>
  <si>
    <t>R5-204890</t>
  </si>
  <si>
    <t>3rd priority
PC3 MU completed.</t>
  </si>
  <si>
    <t>2nd priority
Spurious Emissions UE Co-Ex MU completed.
Additional Spurious Emissions MU added in brackets.</t>
  </si>
  <si>
    <r>
      <t xml:space="preserve">R5-182093
</t>
    </r>
    <r>
      <rPr>
        <sz val="10"/>
        <rFont val="等线"/>
        <charset val="134"/>
      </rPr>
      <t>R5-193430
R5-194123</t>
    </r>
  </si>
  <si>
    <r>
      <t xml:space="preserve">R5-184819
R5-184976
</t>
    </r>
    <r>
      <rPr>
        <sz val="10"/>
        <rFont val="Calibri"/>
        <family val="2"/>
      </rPr>
      <t>R5-186903
R5-191249
R5-193465
R5-195159</t>
    </r>
  </si>
  <si>
    <r>
      <t>R5-187233</t>
    </r>
    <r>
      <rPr>
        <sz val="10"/>
        <rFont val="Calibri"/>
        <family val="2"/>
      </rPr>
      <t xml:space="preserve">
R5-191249
R5-204849
R5-204850</t>
    </r>
  </si>
  <si>
    <r>
      <t xml:space="preserve">R5-187233
</t>
    </r>
    <r>
      <rPr>
        <sz val="10"/>
        <rFont val="等线"/>
        <charset val="134"/>
      </rPr>
      <t>R5-193465</t>
    </r>
    <r>
      <rPr>
        <sz val="10"/>
        <rFont val="Calibri"/>
        <family val="2"/>
      </rPr>
      <t xml:space="preserve">
R5-191249
R5-195159</t>
    </r>
  </si>
  <si>
    <r>
      <t xml:space="preserve">R5-187233
R5-187848
</t>
    </r>
    <r>
      <rPr>
        <sz val="10"/>
        <rFont val="Calibri"/>
        <family val="2"/>
      </rPr>
      <t>R5-204890</t>
    </r>
  </si>
  <si>
    <r>
      <t>R5-186903</t>
    </r>
    <r>
      <rPr>
        <sz val="10"/>
        <rFont val="Calibri"/>
        <family val="2"/>
      </rPr>
      <t xml:space="preserve">
R5-191249
R5-193465
R5-195159</t>
    </r>
  </si>
  <si>
    <t>Band 257 is completed. Other bands are complete from an FR2 MU perspective based on test requirement relaxation but test case may not be acceptable for certain operating bands due to relaxation.
EIRP MU confirmed based on test requirement relaxation.</t>
  </si>
  <si>
    <t>2nd priority
EIRP MU confirmed based on test requirement relaxation.</t>
  </si>
  <si>
    <t>R5-206838
R5-206785</t>
  </si>
  <si>
    <t>3rd priority
Based on WF in R5-206785 and OFF Power MU, this test case can be considered partially complete.</t>
  </si>
  <si>
    <t xml:space="preserve">Ron Borsato, AT&amp;T
</t>
  </si>
  <si>
    <t>Phase 11</t>
  </si>
  <si>
    <t>3rd priority
Maintenance CR to 38.903 agreed to reflect agreement in R5-206825.</t>
  </si>
  <si>
    <r>
      <t>R5-187233</t>
    </r>
    <r>
      <rPr>
        <sz val="10"/>
        <rFont val="Calibri"/>
        <family val="2"/>
      </rPr>
      <t xml:space="preserve">
R5-191249
R5-204945
R5-206838</t>
    </r>
  </si>
  <si>
    <r>
      <t>R5-187233</t>
    </r>
    <r>
      <rPr>
        <sz val="10"/>
        <rFont val="Calibri"/>
        <family val="2"/>
      </rPr>
      <t xml:space="preserve">
R5-191249
R5-204891
R5-204945
R5-204947
R5-206838</t>
    </r>
  </si>
  <si>
    <t>Completion of additional terms for ACS and IBB.</t>
  </si>
  <si>
    <t>General Spurious Emissions for Bands n257, n258, n260, and n261 are completed.</t>
  </si>
  <si>
    <t>Bands n257, n258, n260, and n261 are completed.</t>
  </si>
  <si>
    <t>2nd priority
Occupied BW completed for single carrier case. Need clean up CR at the next meeting to align with 38.521-2 CR in R5-211923.</t>
  </si>
  <si>
    <t>Occupied BW completed for single carrier case. Need clean up CR at the next meeting to align with 38.521-2 CR in R5-211923.</t>
  </si>
  <si>
    <t>Content Unchanged for many meetings. Considered to be stable and complete. Any necessary updates can be addressed as part of maintenance.</t>
  </si>
  <si>
    <t>Reduced the weighting to account for reuse based on test case grouping.
Re-use has been confirmed to date on all -3 test cases.</t>
  </si>
  <si>
    <t>UE maximum output power with ETC</t>
  </si>
  <si>
    <t>R5-211935</t>
  </si>
  <si>
    <t>Reference sensitivity power level with ETC</t>
  </si>
  <si>
    <t>Whether there is need to test under EC is FFS, thus the task force is estimated as lower than NC
MOP and Ref Sens with ETC added.</t>
  </si>
  <si>
    <r>
      <t xml:space="preserve">R5-202769
</t>
    </r>
    <r>
      <rPr>
        <sz val="10"/>
        <rFont val="Calibri"/>
        <family val="2"/>
      </rPr>
      <t>R5-204083
R5-204946
R5-205704</t>
    </r>
  </si>
  <si>
    <r>
      <t xml:space="preserve">R5-202195
</t>
    </r>
    <r>
      <rPr>
        <sz val="10"/>
        <rFont val="Calibri"/>
        <family val="2"/>
      </rPr>
      <t>R5-204887
R5-206836</t>
    </r>
  </si>
  <si>
    <t>Annex E.3.1</t>
  </si>
  <si>
    <t>Uncertainty assessment for DL AWGN absolute power or wanted DL signal absolute power</t>
  </si>
  <si>
    <t>Uncertainty assessment for DL applied SNR</t>
  </si>
  <si>
    <t>Annex E.3.2</t>
  </si>
  <si>
    <t>Annex E.3.3</t>
  </si>
  <si>
    <t>Annex E.3.4</t>
  </si>
  <si>
    <t>Annex E.3.5</t>
  </si>
  <si>
    <t>Annex E.3.6</t>
  </si>
  <si>
    <t>Annex E.3.7</t>
  </si>
  <si>
    <t>Annex E.3.8</t>
  </si>
  <si>
    <t>Uncertainty assessment for DL Fading profile uncertainty</t>
  </si>
  <si>
    <t>Uncertainty assessment for DL AWGN and signal flatness</t>
  </si>
  <si>
    <t>Uncertainty assessment for UL absolute power measurement</t>
  </si>
  <si>
    <t>Uncertainty assessment for UL relative power measurement</t>
  </si>
  <si>
    <t>Uncertainty assessment for UL signal transmit timing relative to DL</t>
  </si>
  <si>
    <t>Uncertainty assessment for Relative transmit timing accuracy during UE timing adjustment</t>
  </si>
  <si>
    <t>R5-211644
R5-211933</t>
  </si>
  <si>
    <t>Annex E.3</t>
  </si>
  <si>
    <t>Uncertainty assessment for RRM MU quantities</t>
  </si>
  <si>
    <t>Need clean up CR to align with 38.533 CR in R5-210814</t>
  </si>
  <si>
    <t>Annex D.3</t>
  </si>
  <si>
    <t>Assessment of testable DL SNR range and accuracy</t>
  </si>
  <si>
    <t>Annex D.3.1</t>
  </si>
  <si>
    <t>Method and Parameters</t>
  </si>
  <si>
    <t>SNR range for SNRRP - SNRBB ≤ 1dB for DFF</t>
  </si>
  <si>
    <t>SNR range for SNRRP - SNRBB ≤ 1dB for IFF</t>
  </si>
  <si>
    <t>Annex D.3.2.2</t>
  </si>
  <si>
    <t>Annex D.3.2.1</t>
  </si>
  <si>
    <t xml:space="preserve">Baseband Combining Approach:
gNB MU confirmed.
AWGN and signal flatness MU, fading uncertainty, and MU due to finite test time confirmed.
Non-ideal isolation MU specified.
Overall system uncertainty for Type 1 confirmed.
</t>
  </si>
  <si>
    <t>Working assumption for maximum testable SNR confirmed.</t>
  </si>
  <si>
    <t>R5-211936</t>
  </si>
  <si>
    <t>Phase 12</t>
  </si>
  <si>
    <t>Phase 13</t>
  </si>
  <si>
    <t>3rd priority
Add't impact of interferer ACLR confirmed. MU complete.</t>
  </si>
  <si>
    <t>3rd priority
Confirmed that IBB MU follows ACS MU. MU complete.</t>
  </si>
  <si>
    <t>Completed</t>
  </si>
  <si>
    <t>Overall #WP items:
Phase 1 #WP items:
Phase 2 #WP items:
Phase 3 #WP items:
Phase 4 #WP items:
Phase 5 #WP items:
Phase 6 #WP items:
Phase 7 #WP items:
Phase 8 #WP items:
Phase 9 #WP items:
Phase 10 #WP items:
Phase 11 #WP items:
Phase 12 #WP items:
Phase 13 #WP items:
Phase 14 #WP items:</t>
  </si>
  <si>
    <t>Phase 14</t>
  </si>
  <si>
    <t>Annex B.9a.1</t>
  </si>
  <si>
    <t>Absolute power tolerance</t>
  </si>
  <si>
    <t>3rd priority</t>
  </si>
  <si>
    <r>
      <t>R5-187233</t>
    </r>
    <r>
      <rPr>
        <sz val="10"/>
        <rFont val="Calibri"/>
        <family val="2"/>
      </rPr>
      <t xml:space="preserve">
R5-214069</t>
    </r>
  </si>
  <si>
    <r>
      <t xml:space="preserve">R5-204891
</t>
    </r>
    <r>
      <rPr>
        <sz val="10"/>
        <rFont val="Calibri"/>
        <family val="2"/>
      </rPr>
      <t>R5-206825
R5-211175</t>
    </r>
  </si>
  <si>
    <r>
      <t xml:space="preserve">R5-182093
R5-182465
R5-182473
R5-183008
R5-183009
R5-184819
R5-184976
</t>
    </r>
    <r>
      <rPr>
        <sz val="10"/>
        <rFont val="Calibri"/>
        <family val="2"/>
      </rPr>
      <t>R5-188059
R5-188060
R5-187023
R5-187148
R5-191249
R5-204888
R5-211932</t>
    </r>
  </si>
  <si>
    <r>
      <t xml:space="preserve">R5-182093
R5-182465
R5-182473
R5-183008
R5-183009
R5-184819
R5-184976
</t>
    </r>
    <r>
      <rPr>
        <sz val="10"/>
        <rFont val="Calibri"/>
        <family val="2"/>
      </rPr>
      <t>R5-188059
R5-191249
R5-204888
R5-211932</t>
    </r>
  </si>
  <si>
    <r>
      <t>R5-187233</t>
    </r>
    <r>
      <rPr>
        <sz val="10"/>
        <rFont val="Calibri"/>
        <family val="2"/>
      </rPr>
      <t xml:space="preserve">
R5-191249
R5-194027
R5-204890
R5-206837
R5-211934</t>
    </r>
  </si>
  <si>
    <r>
      <t xml:space="preserve">R5-204888
</t>
    </r>
    <r>
      <rPr>
        <sz val="10"/>
        <rFont val="Calibri"/>
        <family val="2"/>
      </rPr>
      <t>R5-211930
R5-211932
R5-212352</t>
    </r>
  </si>
  <si>
    <r>
      <t xml:space="preserve">R5-204889
</t>
    </r>
    <r>
      <rPr>
        <sz val="10"/>
        <rFont val="Calibri"/>
        <family val="2"/>
      </rPr>
      <t>R5-211931
R5-211932
R5-212352</t>
    </r>
  </si>
  <si>
    <r>
      <t>R5-187233</t>
    </r>
    <r>
      <rPr>
        <sz val="10"/>
        <rFont val="Calibri"/>
        <family val="2"/>
      </rPr>
      <t xml:space="preserve">
R5-191249
R5-194027
R5-211934</t>
    </r>
  </si>
  <si>
    <t>Annex B.9a.2</t>
  </si>
  <si>
    <t>Relative power tolerance</t>
  </si>
  <si>
    <t>R5-216105
R5-215321</t>
  </si>
  <si>
    <t>R5-215319
R5-215485</t>
  </si>
  <si>
    <t>Annex B.9a.3</t>
  </si>
  <si>
    <t>Aggregate power tolerance</t>
  </si>
  <si>
    <t>R5-216104
R5-215824</t>
  </si>
  <si>
    <t>MU complete except for Influence of Noise as it depends on the UL power level to be measured in the test case which needs further study.</t>
  </si>
  <si>
    <r>
      <rPr>
        <sz val="10"/>
        <rFont val="Calibri"/>
        <family val="2"/>
      </rPr>
      <t>R5-211936
R5-213851</t>
    </r>
    <r>
      <rPr>
        <sz val="10"/>
        <rFont val="Calibri"/>
        <family val="2"/>
      </rPr>
      <t xml:space="preserve">
</t>
    </r>
    <r>
      <rPr>
        <sz val="10"/>
        <color indexed="10"/>
        <rFont val="Calibri"/>
        <family val="2"/>
      </rPr>
      <t>R5-216102</t>
    </r>
  </si>
  <si>
    <t>Updated working assumption for maximum testable SNR confirmed. Maximum SNR_BB set in brackets for n257, n258, n260, and n261</t>
  </si>
  <si>
    <t xml:space="preserve">Opt 2: RAN5#87 (May-20)
</t>
  </si>
  <si>
    <t xml:space="preserve">Opt 2: RAN5#88 (Aug-20)
</t>
  </si>
  <si>
    <t xml:space="preserve">Opt 2: RAN5#90 (Feb-21)
</t>
  </si>
  <si>
    <t/>
  </si>
  <si>
    <t xml:space="preserve">Opt 2: RAN5#83 (May-19)
</t>
  </si>
  <si>
    <t xml:space="preserve">Opt 2: RAN5#85 (Nov-19)
</t>
  </si>
  <si>
    <t xml:space="preserve">Opt 2: RAN5#93 (Nov-21)
</t>
  </si>
  <si>
    <t xml:space="preserve">Opt 2: RAN5#89 (Nov-20)
</t>
  </si>
  <si>
    <t xml:space="preserve">Opt 2: RAN5#92 (Aug-21)
</t>
  </si>
  <si>
    <t xml:space="preserve">Opt 2: RAN5#85 (Nov-19)
  MU: RAN5#85 (Nov-19)
  TT: RAN5#85 (Nov-19)
</t>
  </si>
  <si>
    <t xml:space="preserve">Opt 2: RAN5#91 (May-21)
</t>
  </si>
  <si>
    <t>&lt;Autofilled&gt;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</si>
</sst>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7" x14ac:knownFonts="1">
    <font>
      <sz val="11"/>
      <color theme="1"/>
      <name val="Calibri"/>
      <family val="2"/>
      <scheme val="minor"/>
    </font>
    <font>
      <sz val="9"/>
      <color indexed="81"/>
      <name val="Tahoma"/>
      <family val="2"/>
    </font>
    <font>
      <b/>
      <sz val="9"/>
      <color indexed="81"/>
      <name val="Tahoma"/>
      <family val="2"/>
    </font>
    <font>
      <b/>
      <sz val="10"/>
      <color indexed="8"/>
      <name val="Calibri"/>
      <family val="2"/>
    </font>
    <font>
      <b/>
      <sz val="14"/>
      <color indexed="8"/>
      <name val="Calibri"/>
      <family val="2"/>
    </font>
    <font>
      <b/>
      <sz val="11"/>
      <name val="Calibri"/>
      <family val="2"/>
    </font>
    <font>
      <sz val="11"/>
      <name val="Calibri"/>
      <family val="2"/>
    </font>
    <font>
      <sz val="9"/>
      <name val="等线"/>
      <charset val="134"/>
    </font>
    <font>
      <sz val="10"/>
      <name val="Calibri"/>
      <family val="2"/>
    </font>
    <font>
      <sz val="10"/>
      <name val="等线"/>
      <charset val="134"/>
    </font>
    <font>
      <sz val="9"/>
      <name val="等线"/>
      <charset val="134"/>
    </font>
    <font>
      <sz val="10"/>
      <color indexed="10"/>
      <name val="Calibri"/>
      <family val="2"/>
    </font>
    <font>
      <sz val="10"/>
      <name val="Calibri"/>
      <family val="2"/>
    </font>
    <font>
      <sz val="11"/>
      <color theme="1"/>
      <name val="Calibri"/>
      <family val="2"/>
      <scheme val="minor"/>
    </font>
    <font>
      <sz val="11"/>
      <color theme="0"/>
      <name val="Calibri"/>
      <family val="2"/>
      <scheme val="minor"/>
    </font>
    <font>
      <u/>
      <sz val="11"/>
      <color theme="10"/>
      <name val="Calibri"/>
      <family val="2"/>
      <scheme val="minor"/>
    </font>
    <font>
      <b/>
      <sz val="11"/>
      <color theme="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sz val="8"/>
      <color theme="0" tint="-0.34998626667073579"/>
      <name val="Calibri"/>
      <family val="2"/>
      <scheme val="minor"/>
    </font>
    <font>
      <sz val="8"/>
      <color theme="0"/>
      <name val="Calibri"/>
      <family val="2"/>
      <scheme val="minor"/>
    </font>
    <font>
      <sz val="8"/>
      <color theme="1"/>
      <name val="Calibri"/>
      <family val="2"/>
      <scheme val="minor"/>
    </font>
    <font>
      <b/>
      <sz val="14"/>
      <name val="Calibri"/>
      <family val="2"/>
      <scheme val="minor"/>
    </font>
    <font>
      <sz val="8"/>
      <name val="Calibri"/>
      <family val="2"/>
      <scheme val="minor"/>
    </font>
    <font>
      <sz val="11"/>
      <color theme="1"/>
      <name val="Arial"/>
      <family val="2"/>
    </font>
    <font>
      <sz val="8"/>
      <color theme="1"/>
      <name val="Arial"/>
      <family val="2"/>
    </font>
    <font>
      <b/>
      <sz val="14"/>
      <color theme="1"/>
      <name val="Calibri"/>
      <family val="2"/>
      <scheme val="minor"/>
    </font>
    <font>
      <sz val="10"/>
      <color theme="1" tint="0.34998626667073579"/>
      <name val="Calibri"/>
      <family val="2"/>
      <scheme val="minor"/>
    </font>
    <font>
      <sz val="10"/>
      <color theme="1" tint="0.499984740745262"/>
      <name val="Calibri"/>
      <family val="2"/>
      <scheme val="minor"/>
    </font>
    <font>
      <sz val="10"/>
      <color rgb="FF00B050"/>
      <name val="Calibri"/>
      <family val="2"/>
      <scheme val="minor"/>
    </font>
    <font>
      <sz val="10"/>
      <color rgb="FFFF0000"/>
      <name val="Calibri"/>
      <family val="2"/>
      <scheme val="minor"/>
    </font>
    <font>
      <sz val="8"/>
      <color rgb="FFFF0000"/>
      <name val="Calibri"/>
      <family val="2"/>
      <scheme val="minor"/>
    </font>
    <font>
      <sz val="11"/>
      <name val="Calibri"/>
      <family val="2"/>
      <scheme val="minor"/>
    </font>
    <font>
      <sz val="10"/>
      <name val="Calibri"/>
      <family val="2"/>
      <scheme val="minor"/>
    </font>
    <font>
      <b/>
      <sz val="10"/>
      <color theme="1"/>
      <name val="Calibri"/>
      <family val="2"/>
      <scheme val="minor"/>
    </font>
    <font>
      <b/>
      <sz val="16"/>
      <color theme="1"/>
      <name val="Calibri"/>
      <family val="2"/>
      <scheme val="minor"/>
    </font>
  </fonts>
  <fills count="15">
    <fill>
      <patternFill patternType="none"/>
    </fill>
    <fill>
      <patternFill patternType="gray125"/>
    </fill>
    <fill>
      <patternFill patternType="solid">
        <fgColor indexed="65"/>
        <bgColor indexed="64"/>
      </patternFill>
    </fill>
    <fill>
      <patternFill patternType="solid">
        <fgColor theme="1"/>
        <bgColor indexed="64"/>
      </patternFill>
    </fill>
    <fill>
      <patternFill patternType="solid">
        <fgColor theme="0" tint="-0.249977111117893"/>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theme="0" tint="-0.14999847407452621"/>
        <bgColor indexed="64"/>
      </patternFill>
    </fill>
    <fill>
      <patternFill patternType="solid">
        <fgColor rgb="FFFFFF00"/>
        <bgColor indexed="64"/>
      </patternFill>
    </fill>
    <fill>
      <patternFill patternType="solid">
        <fgColor theme="0" tint="-0.34998626667073579"/>
        <bgColor indexed="64"/>
      </patternFill>
    </fill>
    <fill>
      <patternFill patternType="solid">
        <fgColor theme="8" tint="0.79998168889431442"/>
        <bgColor indexed="64"/>
      </patternFill>
    </fill>
    <fill>
      <patternFill patternType="solid">
        <fgColor theme="5" tint="0.59999389629810485"/>
        <bgColor indexed="64"/>
      </patternFill>
    </fill>
    <fill>
      <patternFill patternType="solid">
        <fgColor theme="0" tint="-0.249977111117893"/>
        <bgColor theme="4" tint="0.79998168889431442"/>
      </patternFill>
    </fill>
    <fill>
      <patternFill patternType="solid">
        <fgColor theme="4" tint="0.79998168889431442"/>
        <bgColor theme="4" tint="0.79998168889431442"/>
      </patternFill>
    </fill>
    <fill>
      <patternFill patternType="solid">
        <fgColor theme="0"/>
        <bgColor theme="4" tint="0.79998168889431442"/>
      </patternFill>
    </fill>
  </fills>
  <borders count="24">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right/>
      <top style="thin">
        <color indexed="64"/>
      </top>
      <bottom style="thin">
        <color indexed="64"/>
      </bottom>
      <diagonal/>
    </border>
    <border>
      <left/>
      <right/>
      <top style="thin">
        <color indexed="64"/>
      </top>
      <bottom/>
      <diagonal/>
    </border>
    <border>
      <left style="thin">
        <color indexed="64"/>
      </left>
      <right/>
      <top/>
      <bottom style="thin">
        <color indexed="64"/>
      </bottom>
      <diagonal/>
    </border>
    <border>
      <left style="thin">
        <color indexed="64"/>
      </left>
      <right/>
      <top style="thin">
        <color indexed="64"/>
      </top>
      <bottom/>
      <diagonal/>
    </border>
    <border>
      <left style="medium">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bottom/>
      <diagonal/>
    </border>
    <border>
      <left style="medium">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medium">
        <color indexed="64"/>
      </bottom>
      <diagonal/>
    </border>
    <border>
      <left/>
      <right style="thin">
        <color indexed="64"/>
      </right>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right style="medium">
        <color indexed="64"/>
      </right>
      <top style="medium">
        <color indexed="64"/>
      </top>
      <bottom style="thin">
        <color indexed="64"/>
      </bottom>
      <diagonal/>
    </border>
    <border>
      <left style="thin">
        <color indexed="64"/>
      </left>
      <right/>
      <top/>
      <bottom/>
      <diagonal/>
    </border>
    <border>
      <left/>
      <right style="medium">
        <color indexed="64"/>
      </right>
      <top style="thin">
        <color indexed="64"/>
      </top>
      <bottom style="thin">
        <color indexed="64"/>
      </bottom>
      <diagonal/>
    </border>
  </borders>
  <cellStyleXfs count="4">
    <xf numFmtId="0" fontId="0" fillId="0" borderId="0"/>
    <xf numFmtId="0" fontId="15" fillId="0" borderId="0" applyNumberFormat="0" applyFill="0" applyBorder="0" applyAlignment="0" applyProtection="0"/>
    <xf numFmtId="0" fontId="13" fillId="0" borderId="0"/>
    <xf numFmtId="0" fontId="13" fillId="0" borderId="0"/>
  </cellStyleXfs>
  <cellXfs count="164">
    <xf numFmtId="0" fontId="0" fillId="0" borderId="0" xfId="0"/>
    <xf numFmtId="0" fontId="0" fillId="3" borderId="1" xfId="0" applyFont="1" applyFill="1" applyBorder="1" applyAlignment="1">
      <alignment horizontal="left" vertical="top"/>
    </xf>
    <xf numFmtId="0" fontId="17" fillId="3" borderId="1" xfId="0" applyFont="1" applyFill="1" applyBorder="1" applyAlignment="1">
      <alignment horizontal="left" vertical="top"/>
    </xf>
    <xf numFmtId="0" fontId="0" fillId="0" borderId="0" xfId="0" applyFont="1" applyAlignment="1">
      <alignment horizontal="left" vertical="top"/>
    </xf>
    <xf numFmtId="0" fontId="0" fillId="4" borderId="2" xfId="0" applyFont="1" applyFill="1" applyBorder="1" applyAlignment="1">
      <alignment horizontal="right" vertical="top"/>
    </xf>
    <xf numFmtId="0" fontId="18" fillId="4" borderId="2" xfId="0" applyFont="1" applyFill="1" applyBorder="1" applyAlignment="1">
      <alignment horizontal="right" vertical="top"/>
    </xf>
    <xf numFmtId="0" fontId="18" fillId="5" borderId="0" xfId="0" applyFont="1" applyFill="1" applyBorder="1" applyAlignment="1">
      <alignment horizontal="left" vertical="top"/>
    </xf>
    <xf numFmtId="0" fontId="16" fillId="4" borderId="2" xfId="0" applyFont="1" applyFill="1" applyBorder="1" applyAlignment="1">
      <alignment horizontal="center" vertical="top" wrapText="1"/>
    </xf>
    <xf numFmtId="0" fontId="16" fillId="4" borderId="3" xfId="0" applyFont="1" applyFill="1" applyBorder="1" applyAlignment="1">
      <alignment horizontal="center" vertical="top"/>
    </xf>
    <xf numFmtId="0" fontId="16" fillId="4" borderId="2" xfId="0" applyFont="1" applyFill="1" applyBorder="1" applyAlignment="1">
      <alignment horizontal="center" vertical="top"/>
    </xf>
    <xf numFmtId="0" fontId="16" fillId="4" borderId="4" xfId="0" applyFont="1" applyFill="1" applyBorder="1" applyAlignment="1">
      <alignment horizontal="center" vertical="top" wrapText="1"/>
    </xf>
    <xf numFmtId="0" fontId="0" fillId="3" borderId="2" xfId="0" applyFont="1" applyFill="1" applyBorder="1" applyAlignment="1">
      <alignment horizontal="left" vertical="top"/>
    </xf>
    <xf numFmtId="0" fontId="14" fillId="3" borderId="5" xfId="0" applyFont="1" applyFill="1" applyBorder="1" applyAlignment="1">
      <alignment horizontal="left" vertical="top"/>
    </xf>
    <xf numFmtId="0" fontId="14" fillId="3" borderId="1" xfId="0" applyFont="1" applyFill="1" applyBorder="1" applyAlignment="1">
      <alignment horizontal="left" vertical="top"/>
    </xf>
    <xf numFmtId="0" fontId="19" fillId="4" borderId="0" xfId="0" applyFont="1" applyFill="1" applyBorder="1" applyAlignment="1">
      <alignment horizontal="left" vertical="top"/>
    </xf>
    <xf numFmtId="0" fontId="20" fillId="3" borderId="1" xfId="0" applyFont="1" applyFill="1" applyBorder="1" applyAlignment="1">
      <alignment horizontal="left" vertical="top"/>
    </xf>
    <xf numFmtId="0" fontId="21" fillId="3" borderId="6" xfId="0" applyFont="1" applyFill="1" applyBorder="1" applyAlignment="1">
      <alignment horizontal="left" vertical="top"/>
    </xf>
    <xf numFmtId="0" fontId="0" fillId="0" borderId="2" xfId="0" applyFont="1" applyBorder="1" applyAlignment="1">
      <alignment horizontal="left" vertical="top"/>
    </xf>
    <xf numFmtId="0" fontId="22" fillId="3" borderId="1" xfId="0" applyFont="1" applyFill="1" applyBorder="1" applyAlignment="1">
      <alignment horizontal="left" vertical="top"/>
    </xf>
    <xf numFmtId="0" fontId="14" fillId="3" borderId="3" xfId="0" applyFont="1" applyFill="1" applyBorder="1" applyAlignment="1">
      <alignment horizontal="left" vertical="top"/>
    </xf>
    <xf numFmtId="0" fontId="22" fillId="3" borderId="5" xfId="0" applyFont="1" applyFill="1" applyBorder="1" applyAlignment="1">
      <alignment horizontal="left" vertical="top"/>
    </xf>
    <xf numFmtId="0" fontId="21" fillId="3" borderId="7" xfId="0" applyFont="1" applyFill="1" applyBorder="1" applyAlignment="1">
      <alignment horizontal="left" vertical="top"/>
    </xf>
    <xf numFmtId="0" fontId="23" fillId="6" borderId="4" xfId="0" applyFont="1" applyFill="1" applyBorder="1" applyAlignment="1">
      <alignment horizontal="left" vertical="top"/>
    </xf>
    <xf numFmtId="0" fontId="23" fillId="6" borderId="6" xfId="0" applyFont="1" applyFill="1" applyBorder="1" applyAlignment="1">
      <alignment horizontal="left" vertical="top"/>
    </xf>
    <xf numFmtId="0" fontId="23" fillId="6" borderId="1" xfId="0" applyFont="1" applyFill="1" applyBorder="1" applyAlignment="1">
      <alignment horizontal="left" vertical="top"/>
    </xf>
    <xf numFmtId="0" fontId="0" fillId="0" borderId="0" xfId="0" applyFont="1" applyFill="1" applyBorder="1" applyAlignment="1">
      <alignment horizontal="left" vertical="top"/>
    </xf>
    <xf numFmtId="0" fontId="0" fillId="0" borderId="2" xfId="0" applyFont="1" applyBorder="1" applyAlignment="1">
      <alignment horizontal="center" vertical="top"/>
    </xf>
    <xf numFmtId="0" fontId="17" fillId="0" borderId="3" xfId="0" applyFont="1" applyBorder="1" applyAlignment="1">
      <alignment horizontal="left" vertical="top" wrapText="1"/>
    </xf>
    <xf numFmtId="0" fontId="17" fillId="0" borderId="3" xfId="0" applyFont="1" applyBorder="1" applyAlignment="1">
      <alignment horizontal="left" vertical="top"/>
    </xf>
    <xf numFmtId="0" fontId="24" fillId="7" borderId="3" xfId="0" applyFont="1" applyFill="1" applyBorder="1" applyAlignment="1">
      <alignment horizontal="left" vertical="top" wrapText="1"/>
    </xf>
    <xf numFmtId="9" fontId="25" fillId="2" borderId="3" xfId="0" applyNumberFormat="1" applyFont="1" applyFill="1" applyBorder="1" applyAlignment="1">
      <alignment horizontal="center" vertical="top"/>
    </xf>
    <xf numFmtId="0" fontId="0" fillId="3" borderId="3" xfId="0" applyFont="1" applyFill="1" applyBorder="1" applyAlignment="1">
      <alignment horizontal="left" vertical="top"/>
    </xf>
    <xf numFmtId="9" fontId="26" fillId="2" borderId="3" xfId="0" applyNumberFormat="1" applyFont="1" applyFill="1" applyBorder="1" applyAlignment="1">
      <alignment horizontal="center" vertical="top"/>
    </xf>
    <xf numFmtId="0" fontId="22" fillId="3" borderId="3" xfId="0" applyFont="1" applyFill="1" applyBorder="1" applyAlignment="1">
      <alignment horizontal="left" vertical="top"/>
    </xf>
    <xf numFmtId="0" fontId="22" fillId="3" borderId="8" xfId="0" applyFont="1" applyFill="1" applyBorder="1" applyAlignment="1">
      <alignment horizontal="left" vertical="top"/>
    </xf>
    <xf numFmtId="0" fontId="0" fillId="3" borderId="4" xfId="0" applyFont="1" applyFill="1" applyBorder="1" applyAlignment="1">
      <alignment horizontal="left" vertical="top"/>
    </xf>
    <xf numFmtId="0" fontId="17" fillId="0" borderId="2" xfId="0" applyFont="1" applyBorder="1" applyAlignment="1">
      <alignment horizontal="left" vertical="top" wrapText="1"/>
    </xf>
    <xf numFmtId="0" fontId="22" fillId="3" borderId="6" xfId="0" applyFont="1" applyFill="1" applyBorder="1" applyAlignment="1">
      <alignment horizontal="left" vertical="top"/>
    </xf>
    <xf numFmtId="0" fontId="22" fillId="3" borderId="4" xfId="0" applyFont="1" applyFill="1" applyBorder="1" applyAlignment="1">
      <alignment horizontal="left" vertical="top"/>
    </xf>
    <xf numFmtId="0" fontId="14" fillId="3" borderId="2" xfId="0" applyFont="1" applyFill="1" applyBorder="1" applyAlignment="1">
      <alignment horizontal="left" vertical="top"/>
    </xf>
    <xf numFmtId="0" fontId="21" fillId="3" borderId="1" xfId="0" applyFont="1" applyFill="1" applyBorder="1" applyAlignment="1">
      <alignment horizontal="left" vertical="top"/>
    </xf>
    <xf numFmtId="0" fontId="0" fillId="8" borderId="2" xfId="0" applyFont="1" applyFill="1" applyBorder="1" applyAlignment="1">
      <alignment horizontal="left" vertical="top"/>
    </xf>
    <xf numFmtId="0" fontId="14" fillId="8" borderId="0" xfId="0" applyFont="1" applyFill="1" applyBorder="1" applyAlignment="1">
      <alignment horizontal="left" vertical="top"/>
    </xf>
    <xf numFmtId="0" fontId="22" fillId="8" borderId="0" xfId="0" applyFont="1" applyFill="1" applyBorder="1" applyAlignment="1">
      <alignment horizontal="left" vertical="top"/>
    </xf>
    <xf numFmtId="0" fontId="0" fillId="0" borderId="2" xfId="0" applyFont="1" applyBorder="1" applyAlignment="1">
      <alignment horizontal="left" vertical="top" wrapText="1"/>
    </xf>
    <xf numFmtId="0" fontId="22" fillId="0" borderId="2" xfId="0" applyFont="1" applyBorder="1" applyAlignment="1">
      <alignment horizontal="left" vertical="top" wrapText="1"/>
    </xf>
    <xf numFmtId="0" fontId="24" fillId="7" borderId="2" xfId="0" applyFont="1" applyFill="1" applyBorder="1" applyAlignment="1">
      <alignment horizontal="left" vertical="top" wrapText="1"/>
    </xf>
    <xf numFmtId="0" fontId="22" fillId="3" borderId="2" xfId="0" applyFont="1" applyFill="1" applyBorder="1" applyAlignment="1">
      <alignment horizontal="left" vertical="top"/>
    </xf>
    <xf numFmtId="0" fontId="0" fillId="3" borderId="9" xfId="0" applyFont="1" applyFill="1" applyBorder="1" applyAlignment="1">
      <alignment horizontal="left" vertical="top"/>
    </xf>
    <xf numFmtId="0" fontId="0" fillId="3" borderId="6" xfId="0" applyFont="1" applyFill="1" applyBorder="1" applyAlignment="1">
      <alignment horizontal="left" vertical="top"/>
    </xf>
    <xf numFmtId="0" fontId="0" fillId="3" borderId="8" xfId="0" applyFont="1" applyFill="1" applyBorder="1" applyAlignment="1">
      <alignment horizontal="left" vertical="top"/>
    </xf>
    <xf numFmtId="0" fontId="0" fillId="0" borderId="0" xfId="0" applyFont="1" applyAlignment="1">
      <alignment horizontal="left" vertical="top"/>
    </xf>
    <xf numFmtId="0" fontId="18" fillId="5" borderId="0" xfId="0" applyFont="1" applyFill="1" applyBorder="1" applyAlignment="1">
      <alignment horizontal="left" vertical="top"/>
    </xf>
    <xf numFmtId="0" fontId="16" fillId="4" borderId="10" xfId="0" applyFont="1" applyFill="1" applyBorder="1" applyAlignment="1">
      <alignment horizontal="center" vertical="top" wrapText="1"/>
    </xf>
    <xf numFmtId="0" fontId="0" fillId="3" borderId="11" xfId="0" applyFill="1" applyBorder="1" applyAlignment="1">
      <alignment horizontal="left" vertical="top"/>
    </xf>
    <xf numFmtId="0" fontId="16" fillId="4" borderId="12" xfId="0" applyFont="1" applyFill="1" applyBorder="1" applyAlignment="1">
      <alignment horizontal="center" vertical="top" wrapText="1"/>
    </xf>
    <xf numFmtId="0" fontId="0" fillId="3" borderId="1" xfId="0" applyFill="1" applyBorder="1" applyAlignment="1">
      <alignment horizontal="left" vertical="top"/>
    </xf>
    <xf numFmtId="0" fontId="14" fillId="3" borderId="13" xfId="0" applyFont="1" applyFill="1" applyBorder="1" applyAlignment="1">
      <alignment horizontal="left" vertical="top"/>
    </xf>
    <xf numFmtId="0" fontId="21" fillId="3" borderId="13" xfId="0" applyFont="1" applyFill="1" applyBorder="1" applyAlignment="1">
      <alignment horizontal="left" vertical="top"/>
    </xf>
    <xf numFmtId="0" fontId="22" fillId="3" borderId="13" xfId="0" applyFont="1" applyFill="1" applyBorder="1" applyAlignment="1">
      <alignment horizontal="left" vertical="top"/>
    </xf>
    <xf numFmtId="0" fontId="0" fillId="3" borderId="14" xfId="0" applyFont="1" applyFill="1" applyBorder="1" applyAlignment="1">
      <alignment horizontal="left" vertical="top"/>
    </xf>
    <xf numFmtId="0" fontId="0" fillId="3" borderId="0" xfId="0" applyFont="1" applyFill="1" applyBorder="1" applyAlignment="1">
      <alignment horizontal="left" vertical="top"/>
    </xf>
    <xf numFmtId="0" fontId="0" fillId="3" borderId="7" xfId="0" applyFont="1" applyFill="1" applyBorder="1" applyAlignment="1">
      <alignment horizontal="left" vertical="top"/>
    </xf>
    <xf numFmtId="0" fontId="0" fillId="4" borderId="0" xfId="0" applyFont="1" applyFill="1" applyBorder="1" applyAlignment="1">
      <alignment horizontal="right" vertical="top"/>
    </xf>
    <xf numFmtId="0" fontId="0" fillId="3" borderId="15" xfId="0" applyFont="1" applyFill="1" applyBorder="1" applyAlignment="1">
      <alignment horizontal="left" vertical="top"/>
    </xf>
    <xf numFmtId="0" fontId="0" fillId="9" borderId="0" xfId="0" applyFont="1" applyFill="1" applyBorder="1" applyAlignment="1">
      <alignment horizontal="left" vertical="top"/>
    </xf>
    <xf numFmtId="0" fontId="0" fillId="3" borderId="16" xfId="0" applyFont="1" applyFill="1" applyBorder="1" applyAlignment="1">
      <alignment horizontal="left" vertical="top"/>
    </xf>
    <xf numFmtId="1" fontId="26" fillId="2" borderId="3" xfId="0" applyNumberFormat="1" applyFont="1" applyFill="1" applyBorder="1" applyAlignment="1">
      <alignment horizontal="center" vertical="top"/>
    </xf>
    <xf numFmtId="0" fontId="0" fillId="4" borderId="0" xfId="0" applyFont="1" applyFill="1" applyBorder="1" applyAlignment="1">
      <alignment horizontal="right" vertical="top" wrapText="1"/>
    </xf>
    <xf numFmtId="0" fontId="0" fillId="4" borderId="0" xfId="0" applyFont="1" applyFill="1" applyBorder="1" applyAlignment="1">
      <alignment horizontal="right" vertical="center"/>
    </xf>
    <xf numFmtId="0" fontId="27" fillId="4" borderId="0" xfId="0" applyFont="1" applyFill="1" applyBorder="1" applyAlignment="1">
      <alignment horizontal="right" vertical="center"/>
    </xf>
    <xf numFmtId="0" fontId="24" fillId="8" borderId="2" xfId="0" applyFont="1" applyFill="1" applyBorder="1" applyAlignment="1">
      <alignment horizontal="center" vertical="top" textRotation="90"/>
    </xf>
    <xf numFmtId="0" fontId="24" fillId="8" borderId="2" xfId="0" applyFont="1" applyFill="1" applyBorder="1" applyAlignment="1">
      <alignment horizontal="center" vertical="top" textRotation="90" wrapText="1"/>
    </xf>
    <xf numFmtId="9" fontId="26" fillId="2" borderId="3" xfId="0" applyNumberFormat="1" applyFont="1" applyFill="1" applyBorder="1" applyAlignment="1">
      <alignment horizontal="center" vertical="top"/>
    </xf>
    <xf numFmtId="9" fontId="26" fillId="2" borderId="3" xfId="0" applyNumberFormat="1" applyFont="1" applyFill="1" applyBorder="1" applyAlignment="1">
      <alignment horizontal="center" vertical="top"/>
    </xf>
    <xf numFmtId="9" fontId="26" fillId="2" borderId="3" xfId="0" applyNumberFormat="1" applyFont="1" applyFill="1" applyBorder="1" applyAlignment="1">
      <alignment horizontal="center" vertical="top"/>
    </xf>
    <xf numFmtId="0" fontId="17" fillId="0" borderId="3" xfId="0" applyFont="1" applyFill="1" applyBorder="1" applyAlignment="1">
      <alignment horizontal="left" vertical="top" wrapText="1"/>
    </xf>
    <xf numFmtId="0" fontId="17" fillId="0" borderId="3" xfId="0" applyFont="1" applyFill="1" applyBorder="1" applyAlignment="1">
      <alignment horizontal="left" vertical="top"/>
    </xf>
    <xf numFmtId="9" fontId="26" fillId="2" borderId="3" xfId="0" applyNumberFormat="1" applyFont="1" applyFill="1" applyBorder="1" applyAlignment="1">
      <alignment horizontal="center" vertical="top"/>
    </xf>
    <xf numFmtId="9" fontId="26" fillId="2" borderId="3" xfId="0" applyNumberFormat="1" applyFont="1" applyFill="1" applyBorder="1" applyAlignment="1">
      <alignment horizontal="center" vertical="top"/>
    </xf>
    <xf numFmtId="9" fontId="26" fillId="2" borderId="3" xfId="0" applyNumberFormat="1" applyFont="1" applyFill="1" applyBorder="1" applyAlignment="1">
      <alignment horizontal="center" vertical="top"/>
    </xf>
    <xf numFmtId="0" fontId="17" fillId="10" borderId="3" xfId="0" applyFont="1" applyFill="1" applyBorder="1" applyAlignment="1">
      <alignment horizontal="left" vertical="top" wrapText="1"/>
    </xf>
    <xf numFmtId="0" fontId="28" fillId="0" borderId="3" xfId="0" applyFont="1" applyFill="1" applyBorder="1" applyAlignment="1">
      <alignment horizontal="left" vertical="top" wrapText="1"/>
    </xf>
    <xf numFmtId="0" fontId="29" fillId="0" borderId="3" xfId="0" applyFont="1" applyFill="1" applyBorder="1" applyAlignment="1">
      <alignment horizontal="left" vertical="top" wrapText="1"/>
    </xf>
    <xf numFmtId="0" fontId="17" fillId="0" borderId="3" xfId="0" applyFont="1" applyBorder="1" applyAlignment="1">
      <alignment horizontal="left" vertical="top" wrapText="1"/>
    </xf>
    <xf numFmtId="0" fontId="0" fillId="0" borderId="2" xfId="0" applyFont="1" applyBorder="1" applyAlignment="1">
      <alignment horizontal="center" vertical="top"/>
    </xf>
    <xf numFmtId="0" fontId="29" fillId="8" borderId="3" xfId="0" applyFont="1" applyFill="1" applyBorder="1" applyAlignment="1">
      <alignment horizontal="left" vertical="top" wrapText="1"/>
    </xf>
    <xf numFmtId="0" fontId="29" fillId="11" borderId="3" xfId="0" applyFont="1" applyFill="1" applyBorder="1" applyAlignment="1">
      <alignment horizontal="left" vertical="top" wrapText="1"/>
    </xf>
    <xf numFmtId="0" fontId="17" fillId="0" borderId="3" xfId="0" applyFont="1" applyFill="1" applyBorder="1" applyAlignment="1">
      <alignment horizontal="left" vertical="top" wrapText="1"/>
    </xf>
    <xf numFmtId="0" fontId="0" fillId="0" borderId="2" xfId="0" applyFont="1" applyBorder="1" applyAlignment="1">
      <alignment horizontal="left" vertical="top"/>
    </xf>
    <xf numFmtId="0" fontId="23" fillId="6" borderId="6" xfId="0" applyFont="1" applyFill="1" applyBorder="1" applyAlignment="1">
      <alignment horizontal="left" vertical="top" wrapText="1"/>
    </xf>
    <xf numFmtId="1" fontId="26" fillId="2" borderId="3" xfId="0" applyNumberFormat="1" applyFont="1" applyFill="1" applyBorder="1" applyAlignment="1">
      <alignment horizontal="center" vertical="top" wrapText="1"/>
    </xf>
    <xf numFmtId="0" fontId="21" fillId="3" borderId="1" xfId="0" applyFont="1" applyFill="1" applyBorder="1" applyAlignment="1">
      <alignment horizontal="left" vertical="top" wrapText="1"/>
    </xf>
    <xf numFmtId="0" fontId="22" fillId="3" borderId="1" xfId="0" applyFont="1" applyFill="1" applyBorder="1" applyAlignment="1">
      <alignment horizontal="left" vertical="top" wrapText="1"/>
    </xf>
    <xf numFmtId="1" fontId="26" fillId="2" borderId="3" xfId="0" applyNumberFormat="1" applyFont="1" applyFill="1" applyBorder="1" applyAlignment="1">
      <alignment horizontal="left" vertical="top" wrapText="1"/>
    </xf>
    <xf numFmtId="9" fontId="26" fillId="2" borderId="3" xfId="0" applyNumberFormat="1" applyFont="1" applyFill="1" applyBorder="1" applyAlignment="1">
      <alignment horizontal="center" vertical="top"/>
    </xf>
    <xf numFmtId="9" fontId="26" fillId="2" borderId="3" xfId="0" applyNumberFormat="1" applyFont="1" applyFill="1" applyBorder="1" applyAlignment="1">
      <alignment horizontal="center" vertical="top"/>
    </xf>
    <xf numFmtId="9" fontId="26" fillId="2" borderId="3" xfId="0" applyNumberFormat="1" applyFont="1" applyFill="1" applyBorder="1" applyAlignment="1">
      <alignment horizontal="center" vertical="top"/>
    </xf>
    <xf numFmtId="9" fontId="26" fillId="2" borderId="3" xfId="0" applyNumberFormat="1" applyFont="1" applyFill="1" applyBorder="1" applyAlignment="1">
      <alignment horizontal="center" vertical="top"/>
    </xf>
    <xf numFmtId="0" fontId="30" fillId="0" borderId="3" xfId="0" applyFont="1" applyBorder="1" applyAlignment="1">
      <alignment horizontal="left" vertical="top" wrapText="1"/>
    </xf>
    <xf numFmtId="0" fontId="30" fillId="0" borderId="3" xfId="0" applyFont="1" applyBorder="1" applyAlignment="1">
      <alignment horizontal="left" vertical="top"/>
    </xf>
    <xf numFmtId="0" fontId="31" fillId="0" borderId="3" xfId="0" applyFont="1" applyBorder="1" applyAlignment="1">
      <alignment horizontal="left" vertical="top" wrapText="1"/>
    </xf>
    <xf numFmtId="0" fontId="31" fillId="0" borderId="3" xfId="0" applyFont="1" applyBorder="1" applyAlignment="1">
      <alignment horizontal="left" vertical="top"/>
    </xf>
    <xf numFmtId="0" fontId="31" fillId="0" borderId="2" xfId="0" applyFont="1" applyBorder="1" applyAlignment="1">
      <alignment horizontal="left" vertical="top" wrapText="1"/>
    </xf>
    <xf numFmtId="0" fontId="32" fillId="7" borderId="3" xfId="0" applyFont="1" applyFill="1" applyBorder="1" applyAlignment="1">
      <alignment horizontal="left" vertical="top" wrapText="1"/>
    </xf>
    <xf numFmtId="0" fontId="33" fillId="0" borderId="2" xfId="0" applyFont="1" applyBorder="1" applyAlignment="1">
      <alignment horizontal="center" vertical="top"/>
    </xf>
    <xf numFmtId="0" fontId="34" fillId="0" borderId="3" xfId="0" applyFont="1" applyBorder="1" applyAlignment="1">
      <alignment horizontal="left" vertical="top" wrapText="1"/>
    </xf>
    <xf numFmtId="9" fontId="26" fillId="2" borderId="3" xfId="0" applyNumberFormat="1" applyFont="1" applyFill="1" applyBorder="1" applyAlignment="1">
      <alignment horizontal="center" vertical="top"/>
    </xf>
    <xf numFmtId="9" fontId="26" fillId="2" borderId="3" xfId="0" applyNumberFormat="1" applyFont="1" applyFill="1" applyBorder="1" applyAlignment="1">
      <alignment horizontal="center" vertical="top"/>
    </xf>
    <xf numFmtId="0" fontId="17" fillId="0" borderId="3" xfId="0" quotePrefix="1" applyFont="1" applyBorder="1" applyAlignment="1">
      <alignment horizontal="left" vertical="top" wrapText="1"/>
    </xf>
    <xf numFmtId="9" fontId="26" fillId="2" borderId="3" xfId="0" applyNumberFormat="1" applyFont="1" applyFill="1" applyBorder="1" applyAlignment="1">
      <alignment horizontal="center" vertical="top"/>
    </xf>
    <xf numFmtId="9" fontId="26" fillId="2" borderId="3" xfId="0" applyNumberFormat="1" applyFont="1" applyFill="1" applyBorder="1" applyAlignment="1">
      <alignment horizontal="center" vertical="top"/>
    </xf>
    <xf numFmtId="9" fontId="26" fillId="2" borderId="3" xfId="0" applyNumberFormat="1" applyFont="1" applyFill="1" applyBorder="1" applyAlignment="1">
      <alignment horizontal="center" vertical="top"/>
    </xf>
    <xf numFmtId="9" fontId="26" fillId="2" borderId="4" xfId="0" applyNumberFormat="1" applyFont="1" applyFill="1" applyBorder="1" applyAlignment="1">
      <alignment horizontal="center" vertical="top"/>
    </xf>
    <xf numFmtId="9" fontId="26" fillId="2" borderId="1" xfId="0" applyNumberFormat="1" applyFont="1" applyFill="1" applyBorder="1" applyAlignment="1">
      <alignment horizontal="center" vertical="top"/>
    </xf>
    <xf numFmtId="0" fontId="3" fillId="12" borderId="4" xfId="0" applyFont="1" applyFill="1" applyBorder="1" applyAlignment="1">
      <alignment horizontal="center" wrapText="1"/>
    </xf>
    <xf numFmtId="0" fontId="3" fillId="12" borderId="1" xfId="0" applyFont="1" applyFill="1" applyBorder="1" applyAlignment="1">
      <alignment horizontal="center" wrapText="1"/>
    </xf>
    <xf numFmtId="0" fontId="3" fillId="12" borderId="23" xfId="0" applyFont="1" applyFill="1" applyBorder="1" applyAlignment="1">
      <alignment horizontal="center" wrapText="1"/>
    </xf>
    <xf numFmtId="0" fontId="0" fillId="9" borderId="2" xfId="0" applyFont="1" applyFill="1" applyBorder="1" applyAlignment="1">
      <alignment horizontal="center" vertical="top"/>
    </xf>
    <xf numFmtId="0" fontId="0" fillId="4" borderId="4" xfId="0" applyFont="1" applyFill="1" applyBorder="1" applyAlignment="1">
      <alignment horizontal="center" vertical="top" wrapText="1"/>
    </xf>
    <xf numFmtId="0" fontId="0" fillId="4" borderId="6" xfId="0" applyFont="1" applyFill="1" applyBorder="1" applyAlignment="1">
      <alignment horizontal="center" vertical="top" wrapText="1"/>
    </xf>
    <xf numFmtId="0" fontId="17" fillId="13" borderId="9" xfId="0" applyFont="1" applyFill="1" applyBorder="1" applyAlignment="1">
      <alignment horizontal="center" textRotation="90"/>
    </xf>
    <xf numFmtId="0" fontId="17" fillId="13" borderId="5" xfId="0" applyFont="1" applyFill="1" applyBorder="1" applyAlignment="1">
      <alignment horizontal="center" textRotation="90"/>
    </xf>
    <xf numFmtId="0" fontId="17" fillId="13" borderId="22" xfId="0" applyFont="1" applyFill="1" applyBorder="1" applyAlignment="1">
      <alignment horizontal="center" textRotation="90"/>
    </xf>
    <xf numFmtId="0" fontId="17" fillId="13" borderId="13" xfId="0" applyFont="1" applyFill="1" applyBorder="1" applyAlignment="1">
      <alignment horizontal="center" textRotation="90"/>
    </xf>
    <xf numFmtId="0" fontId="17" fillId="14" borderId="9" xfId="0" applyFont="1" applyFill="1" applyBorder="1" applyAlignment="1">
      <alignment horizontal="center" textRotation="90"/>
    </xf>
    <xf numFmtId="0" fontId="17" fillId="14" borderId="5" xfId="0" applyFont="1" applyFill="1" applyBorder="1" applyAlignment="1">
      <alignment horizontal="center" textRotation="90"/>
    </xf>
    <xf numFmtId="0" fontId="17" fillId="14" borderId="22" xfId="0" applyFont="1" applyFill="1" applyBorder="1" applyAlignment="1">
      <alignment horizontal="center" textRotation="90"/>
    </xf>
    <xf numFmtId="0" fontId="17" fillId="14" borderId="13" xfId="0" applyFont="1" applyFill="1" applyBorder="1" applyAlignment="1">
      <alignment horizontal="center" textRotation="90"/>
    </xf>
    <xf numFmtId="0" fontId="17" fillId="14" borderId="9" xfId="0" applyFont="1" applyFill="1" applyBorder="1" applyAlignment="1">
      <alignment horizontal="center" textRotation="90" wrapText="1"/>
    </xf>
    <xf numFmtId="0" fontId="17" fillId="14" borderId="5" xfId="0" applyFont="1" applyFill="1" applyBorder="1" applyAlignment="1">
      <alignment horizontal="center" textRotation="90" wrapText="1"/>
    </xf>
    <xf numFmtId="0" fontId="17" fillId="14" borderId="22" xfId="0" applyFont="1" applyFill="1" applyBorder="1" applyAlignment="1">
      <alignment horizontal="center" textRotation="90" wrapText="1"/>
    </xf>
    <xf numFmtId="0" fontId="17" fillId="14" borderId="13" xfId="0" applyFont="1" applyFill="1" applyBorder="1" applyAlignment="1">
      <alignment horizontal="center" textRotation="90" wrapText="1"/>
    </xf>
    <xf numFmtId="0" fontId="17" fillId="13" borderId="9" xfId="0" applyFont="1" applyFill="1" applyBorder="1" applyAlignment="1">
      <alignment horizontal="center" textRotation="90" wrapText="1"/>
    </xf>
    <xf numFmtId="0" fontId="17" fillId="13" borderId="5" xfId="0" applyFont="1" applyFill="1" applyBorder="1" applyAlignment="1">
      <alignment horizontal="center" textRotation="90" wrapText="1"/>
    </xf>
    <xf numFmtId="0" fontId="17" fillId="13" borderId="22" xfId="0" applyFont="1" applyFill="1" applyBorder="1" applyAlignment="1">
      <alignment horizontal="center" textRotation="90" wrapText="1"/>
    </xf>
    <xf numFmtId="0" fontId="17" fillId="13" borderId="13" xfId="0" applyFont="1" applyFill="1" applyBorder="1" applyAlignment="1">
      <alignment horizontal="center" textRotation="90" wrapText="1"/>
    </xf>
    <xf numFmtId="0" fontId="35" fillId="12" borderId="18" xfId="0" applyFont="1" applyFill="1" applyBorder="1" applyAlignment="1">
      <alignment horizontal="center" vertical="center" wrapText="1"/>
    </xf>
    <xf numFmtId="0" fontId="35" fillId="12" borderId="19" xfId="0" applyFont="1" applyFill="1" applyBorder="1" applyAlignment="1">
      <alignment horizontal="center" vertical="center" wrapText="1"/>
    </xf>
    <xf numFmtId="0" fontId="35" fillId="12" borderId="21" xfId="0" applyFont="1" applyFill="1" applyBorder="1" applyAlignment="1">
      <alignment horizontal="center" vertical="center" wrapText="1"/>
    </xf>
    <xf numFmtId="9" fontId="26" fillId="2" borderId="3" xfId="0" applyNumberFormat="1" applyFont="1" applyFill="1" applyBorder="1" applyAlignment="1">
      <alignment horizontal="center" vertical="top"/>
    </xf>
    <xf numFmtId="9" fontId="27" fillId="2" borderId="20" xfId="0" applyNumberFormat="1" applyFont="1" applyFill="1" applyBorder="1" applyAlignment="1">
      <alignment horizontal="center" vertical="top"/>
    </xf>
    <xf numFmtId="0" fontId="22" fillId="7" borderId="4" xfId="0" applyFont="1" applyFill="1" applyBorder="1" applyAlignment="1">
      <alignment horizontal="center" vertical="top" wrapText="1"/>
    </xf>
    <xf numFmtId="0" fontId="22" fillId="7" borderId="1" xfId="0" applyFont="1" applyFill="1" applyBorder="1" applyAlignment="1">
      <alignment horizontal="center" vertical="top" wrapText="1"/>
    </xf>
    <xf numFmtId="0" fontId="0" fillId="4" borderId="2" xfId="0" applyFont="1" applyFill="1" applyBorder="1" applyAlignment="1">
      <alignment horizontal="right" vertical="top" wrapText="1"/>
    </xf>
    <xf numFmtId="0" fontId="18" fillId="5" borderId="4" xfId="0" applyFont="1" applyFill="1" applyBorder="1" applyAlignment="1">
      <alignment horizontal="left" vertical="top" wrapText="1"/>
    </xf>
    <xf numFmtId="0" fontId="18" fillId="5" borderId="6" xfId="0" applyFont="1" applyFill="1" applyBorder="1" applyAlignment="1">
      <alignment horizontal="left" vertical="top" wrapText="1"/>
    </xf>
    <xf numFmtId="0" fontId="18" fillId="5" borderId="1" xfId="0" applyFont="1" applyFill="1" applyBorder="1" applyAlignment="1">
      <alignment horizontal="left" vertical="top" wrapText="1"/>
    </xf>
    <xf numFmtId="0" fontId="15" fillId="5" borderId="2" xfId="1" applyFill="1" applyBorder="1" applyAlignment="1">
      <alignment horizontal="left" vertical="top" wrapText="1"/>
    </xf>
    <xf numFmtId="0" fontId="18" fillId="5" borderId="2" xfId="0" applyFont="1" applyFill="1" applyBorder="1" applyAlignment="1">
      <alignment horizontal="left" vertical="top" wrapText="1"/>
    </xf>
    <xf numFmtId="0" fontId="36" fillId="5" borderId="0" xfId="0" applyFont="1" applyFill="1" applyBorder="1" applyAlignment="1">
      <alignment horizontal="left" vertical="top" wrapText="1"/>
    </xf>
    <xf numFmtId="0" fontId="18" fillId="5" borderId="15" xfId="0" applyFont="1" applyFill="1" applyBorder="1" applyAlignment="1">
      <alignment horizontal="left" vertical="top" wrapText="1"/>
    </xf>
    <xf numFmtId="0" fontId="18" fillId="5" borderId="0" xfId="0" applyFont="1" applyFill="1" applyBorder="1" applyAlignment="1">
      <alignment horizontal="left" vertical="top" wrapText="1"/>
    </xf>
    <xf numFmtId="0" fontId="16" fillId="4" borderId="4" xfId="0" applyFont="1" applyFill="1" applyBorder="1" applyAlignment="1">
      <alignment horizontal="center" vertical="top"/>
    </xf>
    <xf numFmtId="0" fontId="16" fillId="4" borderId="6" xfId="0" applyFont="1" applyFill="1" applyBorder="1" applyAlignment="1">
      <alignment horizontal="center" vertical="top"/>
    </xf>
    <xf numFmtId="0" fontId="16" fillId="4" borderId="1" xfId="0" applyFont="1" applyFill="1" applyBorder="1" applyAlignment="1">
      <alignment horizontal="center" vertical="top"/>
    </xf>
    <xf numFmtId="0" fontId="33" fillId="8" borderId="8" xfId="0" applyFont="1" applyFill="1" applyBorder="1" applyAlignment="1">
      <alignment horizontal="left" vertical="top" wrapText="1"/>
    </xf>
    <xf numFmtId="0" fontId="33" fillId="8" borderId="15" xfId="0" applyFont="1" applyFill="1" applyBorder="1" applyAlignment="1">
      <alignment horizontal="left" vertical="top" wrapText="1"/>
    </xf>
    <xf numFmtId="0" fontId="33" fillId="8" borderId="15" xfId="0" applyFont="1" applyFill="1" applyBorder="1" applyAlignment="1">
      <alignment horizontal="left" vertical="top"/>
    </xf>
    <xf numFmtId="0" fontId="22" fillId="4" borderId="0" xfId="0" applyFont="1" applyFill="1" applyBorder="1" applyAlignment="1">
      <alignment horizontal="right" vertical="top" wrapText="1"/>
    </xf>
    <xf numFmtId="0" fontId="14" fillId="3" borderId="5" xfId="0" applyFont="1" applyFill="1" applyBorder="1" applyAlignment="1">
      <alignment horizontal="left" vertical="top" textRotation="180"/>
    </xf>
    <xf numFmtId="0" fontId="14" fillId="3" borderId="13" xfId="0" applyFont="1" applyFill="1" applyBorder="1" applyAlignment="1">
      <alignment horizontal="left" vertical="top" textRotation="180"/>
    </xf>
    <xf numFmtId="0" fontId="14" fillId="3" borderId="17" xfId="0" applyFont="1" applyFill="1" applyBorder="1" applyAlignment="1">
      <alignment horizontal="left" vertical="top" textRotation="180"/>
    </xf>
    <xf numFmtId="0" fontId="35" fillId="12" borderId="11" xfId="0" applyFont="1" applyFill="1" applyBorder="1" applyAlignment="1">
      <alignment horizontal="center" vertical="center" wrapText="1"/>
    </xf>
  </cellXfs>
  <cellStyles count="4">
    <cellStyle name="Hyperlink" xfId="1" builtinId="8"/>
    <cellStyle name="Normal" xfId="0" builtinId="0"/>
    <cellStyle name="Normal 2" xfId="2"/>
    <cellStyle name="Normal 3" xfId="3"/>
  </cellStyles>
  <dxfs count="2994">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ont/>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ronald.borsato@att.com" TargetMode="External"/><Relationship Id="rId2" Type="http://schemas.openxmlformats.org/officeDocument/2006/relationships/hyperlink" Target="mailto:ron.borsato@pctest.com" TargetMode="External"/><Relationship Id="rId1" Type="http://schemas.openxmlformats.org/officeDocument/2006/relationships/hyperlink" Target="mailto:guchunying@huawei.com" TargetMode="External"/><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mailto:ronald.borsato@att.com" TargetMode="External"/><Relationship Id="rId2" Type="http://schemas.openxmlformats.org/officeDocument/2006/relationships/hyperlink" Target="mailto:ron.borsato@pctest.com" TargetMode="External"/><Relationship Id="rId1" Type="http://schemas.openxmlformats.org/officeDocument/2006/relationships/hyperlink" Target="mailto:guchunying@huawei.com" TargetMode="External"/><Relationship Id="rId6" Type="http://schemas.openxmlformats.org/officeDocument/2006/relationships/comments" Target="../comments2.xml"/><Relationship Id="rId5" Type="http://schemas.openxmlformats.org/officeDocument/2006/relationships/vmlDrawing" Target="../drawings/vmlDrawing2.vm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hyperlink" Target="mailto:ronald.borsato@att.com" TargetMode="External"/><Relationship Id="rId2" Type="http://schemas.openxmlformats.org/officeDocument/2006/relationships/hyperlink" Target="mailto:ron.borsato@pctest.com" TargetMode="External"/><Relationship Id="rId1" Type="http://schemas.openxmlformats.org/officeDocument/2006/relationships/hyperlink" Target="mailto:guchunying@huawei.com" TargetMode="External"/><Relationship Id="rId6" Type="http://schemas.openxmlformats.org/officeDocument/2006/relationships/comments" Target="../comments3.xml"/><Relationship Id="rId5" Type="http://schemas.openxmlformats.org/officeDocument/2006/relationships/vmlDrawing" Target="../drawings/vmlDrawing3.vml"/><Relationship Id="rId4"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1">
    <outlinePr summaryBelow="0"/>
  </sheetPr>
  <dimension ref="A1:X132"/>
  <sheetViews>
    <sheetView tabSelected="1" zoomScale="80" zoomScaleNormal="80" workbookViewId="0">
      <selection activeCell="I6" sqref="I6"/>
    </sheetView>
  </sheetViews>
  <sheetFormatPr defaultRowHeight="15" outlineLevelRow="1" x14ac:dyDescent="0.25"/>
  <cols>
    <col min="1" max="1" width="10" style="17" customWidth="1"/>
    <col min="2" max="2" width="10.5703125" style="17" customWidth="1"/>
    <col min="3" max="3" width="11.85546875" style="17" customWidth="1"/>
    <col min="4" max="4" width="27.42578125" style="17" customWidth="1"/>
    <col min="5" max="5" width="33.28515625" style="17" customWidth="1"/>
    <col min="6" max="6" width="13" style="17" customWidth="1"/>
    <col min="7" max="7" width="32.28515625" style="26" customWidth="1"/>
    <col min="8" max="8" width="13" style="17" customWidth="1"/>
    <col min="9" max="9" width="31.85546875" style="17" customWidth="1"/>
    <col min="10" max="10" width="3.28515625" style="17" customWidth="1"/>
    <col min="11" max="11" width="8.7109375" style="17" customWidth="1"/>
    <col min="12" max="12" width="1" style="11" customWidth="1"/>
    <col min="13" max="13" width="2" style="17" customWidth="1"/>
    <col min="14" max="14" width="7" style="17" customWidth="1"/>
    <col min="15" max="15" width="2" style="17" customWidth="1"/>
    <col min="16" max="16" width="6.28515625" style="17" customWidth="1"/>
    <col min="17" max="17" width="2.140625" style="17" customWidth="1"/>
    <col min="18" max="18" width="6" style="17" customWidth="1"/>
    <col min="19" max="19" width="1.7109375" style="17" customWidth="1"/>
    <col min="20" max="20" width="6" style="17" customWidth="1"/>
    <col min="21" max="21" width="2" style="17" customWidth="1"/>
    <col min="22" max="22" width="5.28515625" style="17" customWidth="1"/>
    <col min="23" max="23" width="0.28515625" style="11" customWidth="1"/>
    <col min="24" max="24" width="2.28515625" style="35" customWidth="1"/>
    <col min="25" max="16384" width="9.140625" style="3"/>
  </cols>
  <sheetData>
    <row r="1" spans="1:24" x14ac:dyDescent="0.25">
      <c r="A1" s="144" t="s">
        <v>0</v>
      </c>
      <c r="B1" s="150" t="s">
        <v>54</v>
      </c>
      <c r="C1" s="150"/>
      <c r="D1" s="150"/>
      <c r="E1" s="150"/>
      <c r="F1" s="150"/>
      <c r="G1" s="150"/>
      <c r="H1" s="150"/>
      <c r="I1" s="150"/>
      <c r="J1" s="150"/>
      <c r="K1" s="150"/>
      <c r="L1" s="150"/>
      <c r="M1" s="153" t="s">
        <v>1</v>
      </c>
      <c r="N1" s="154"/>
      <c r="O1" s="154"/>
      <c r="P1" s="154"/>
      <c r="Q1" s="154"/>
      <c r="R1" s="154"/>
      <c r="S1" s="154"/>
      <c r="T1" s="154"/>
      <c r="U1" s="154"/>
      <c r="V1" s="155"/>
      <c r="W1" s="2"/>
      <c r="X1" s="160" t="s">
        <v>2</v>
      </c>
    </row>
    <row r="2" spans="1:24" outlineLevel="1" x14ac:dyDescent="0.25">
      <c r="A2" s="144"/>
      <c r="B2" s="150"/>
      <c r="C2" s="150"/>
      <c r="D2" s="150"/>
      <c r="E2" s="150"/>
      <c r="F2" s="150"/>
      <c r="G2" s="150"/>
      <c r="H2" s="150"/>
      <c r="I2" s="150"/>
      <c r="J2" s="150"/>
      <c r="K2" s="150"/>
      <c r="L2" s="150"/>
      <c r="M2" s="119" t="s">
        <v>3</v>
      </c>
      <c r="N2" s="120"/>
      <c r="O2" s="120"/>
      <c r="P2" s="120"/>
      <c r="Q2" s="120"/>
      <c r="R2" s="120"/>
      <c r="S2" s="120"/>
      <c r="T2" s="120"/>
      <c r="U2" s="120"/>
      <c r="V2" s="120"/>
      <c r="W2" s="2"/>
      <c r="X2" s="161"/>
    </row>
    <row r="3" spans="1:24" ht="60.6" customHeight="1" outlineLevel="1" x14ac:dyDescent="0.25">
      <c r="A3" s="4" t="s">
        <v>4</v>
      </c>
      <c r="B3" s="151" t="s">
        <v>55</v>
      </c>
      <c r="C3" s="151"/>
      <c r="D3" s="151"/>
      <c r="E3" s="151"/>
      <c r="F3" s="151"/>
      <c r="G3" s="152"/>
      <c r="H3" s="152"/>
      <c r="I3" s="152"/>
      <c r="J3" s="152"/>
      <c r="K3" s="152"/>
      <c r="L3" s="152"/>
      <c r="M3" s="121" t="s">
        <v>27</v>
      </c>
      <c r="N3" s="122"/>
      <c r="O3" s="125" t="s">
        <v>28</v>
      </c>
      <c r="P3" s="126"/>
      <c r="Q3" s="121" t="s">
        <v>29</v>
      </c>
      <c r="R3" s="122"/>
      <c r="S3" s="129" t="s">
        <v>30</v>
      </c>
      <c r="T3" s="130"/>
      <c r="U3" s="133" t="s">
        <v>31</v>
      </c>
      <c r="V3" s="134"/>
      <c r="W3" s="2"/>
      <c r="X3" s="161"/>
    </row>
    <row r="4" spans="1:24" ht="16.5" outlineLevel="1" thickBot="1" x14ac:dyDescent="0.3">
      <c r="A4" s="5" t="s">
        <v>5</v>
      </c>
      <c r="B4" s="145" t="s">
        <v>240</v>
      </c>
      <c r="C4" s="146"/>
      <c r="D4" s="147"/>
      <c r="E4" s="148" t="s">
        <v>220</v>
      </c>
      <c r="F4" s="148"/>
      <c r="G4" s="6"/>
      <c r="H4" s="6"/>
      <c r="I4" s="6"/>
      <c r="J4" s="52"/>
      <c r="K4" s="6"/>
      <c r="L4" s="1"/>
      <c r="M4" s="123"/>
      <c r="N4" s="124"/>
      <c r="O4" s="127"/>
      <c r="P4" s="128"/>
      <c r="Q4" s="123"/>
      <c r="R4" s="124"/>
      <c r="S4" s="131"/>
      <c r="T4" s="132"/>
      <c r="U4" s="135"/>
      <c r="V4" s="136"/>
      <c r="W4" s="2"/>
      <c r="X4" s="161"/>
    </row>
    <row r="5" spans="1:24" ht="15.75" outlineLevel="1" x14ac:dyDescent="0.25">
      <c r="A5" s="5" t="s">
        <v>6</v>
      </c>
      <c r="B5" s="145" t="s">
        <v>56</v>
      </c>
      <c r="C5" s="146"/>
      <c r="D5" s="147"/>
      <c r="E5" s="148" t="s">
        <v>57</v>
      </c>
      <c r="F5" s="149"/>
      <c r="G5" s="6"/>
      <c r="H5" s="6"/>
      <c r="I5" s="6"/>
      <c r="J5" s="52"/>
      <c r="K5" s="53"/>
      <c r="L5" s="54"/>
      <c r="M5" s="137" t="s">
        <v>32</v>
      </c>
      <c r="N5" s="138"/>
      <c r="O5" s="138"/>
      <c r="P5" s="163"/>
      <c r="Q5" s="137" t="s">
        <v>33</v>
      </c>
      <c r="R5" s="138"/>
      <c r="S5" s="138"/>
      <c r="T5" s="138"/>
      <c r="U5" s="138"/>
      <c r="V5" s="139"/>
      <c r="W5" s="2"/>
      <c r="X5" s="161"/>
    </row>
    <row r="6" spans="1:24" ht="60" collapsed="1" x14ac:dyDescent="0.3">
      <c r="A6" s="7" t="s">
        <v>7</v>
      </c>
      <c r="B6" s="8" t="s">
        <v>8</v>
      </c>
      <c r="C6" s="8" t="s">
        <v>9</v>
      </c>
      <c r="D6" s="8" t="s">
        <v>10</v>
      </c>
      <c r="E6" s="8" t="s">
        <v>11</v>
      </c>
      <c r="F6" s="8" t="s">
        <v>12</v>
      </c>
      <c r="G6" s="9" t="s">
        <v>13</v>
      </c>
      <c r="H6" s="9" t="s">
        <v>14</v>
      </c>
      <c r="I6" s="9" t="s">
        <v>15</v>
      </c>
      <c r="J6" s="10" t="s">
        <v>25</v>
      </c>
      <c r="K6" s="55" t="s">
        <v>16</v>
      </c>
      <c r="L6" s="56"/>
      <c r="M6" s="115" t="s">
        <v>37</v>
      </c>
      <c r="N6" s="116"/>
      <c r="O6" s="115" t="s">
        <v>36</v>
      </c>
      <c r="P6" s="116"/>
      <c r="Q6" s="115" t="s">
        <v>38</v>
      </c>
      <c r="R6" s="116"/>
      <c r="S6" s="115" t="s">
        <v>39</v>
      </c>
      <c r="T6" s="116"/>
      <c r="U6" s="115" t="s">
        <v>35</v>
      </c>
      <c r="V6" s="117"/>
      <c r="W6" s="1"/>
      <c r="X6" s="161"/>
    </row>
    <row r="7" spans="1:24" hidden="1" outlineLevel="1" x14ac:dyDescent="0.25">
      <c r="A7" s="11"/>
      <c r="B7" s="1"/>
      <c r="C7" s="1"/>
      <c r="D7" s="1"/>
      <c r="E7" s="1"/>
      <c r="F7" s="1"/>
      <c r="G7" s="13"/>
      <c r="H7" s="1"/>
      <c r="I7" s="1"/>
      <c r="J7" s="49"/>
      <c r="K7" s="60"/>
      <c r="L7" s="1"/>
      <c r="M7" s="118"/>
      <c r="N7" s="118"/>
      <c r="O7" s="118"/>
      <c r="P7" s="118"/>
      <c r="Q7" s="118"/>
      <c r="R7" s="118"/>
      <c r="S7" s="118"/>
      <c r="T7" s="118"/>
      <c r="U7" s="118"/>
      <c r="V7" s="118"/>
      <c r="W7" s="1"/>
      <c r="X7" s="162"/>
    </row>
    <row r="8" spans="1:24" s="51" customFormat="1" ht="21" hidden="1" customHeight="1" outlineLevel="1" x14ac:dyDescent="0.25">
      <c r="A8" s="14"/>
      <c r="B8" s="14"/>
      <c r="C8" s="14"/>
      <c r="D8" s="14"/>
      <c r="E8" s="14"/>
      <c r="F8" s="14"/>
      <c r="G8" s="68"/>
      <c r="H8" s="69"/>
      <c r="I8" s="63"/>
      <c r="J8" s="63"/>
      <c r="K8" s="70" t="s">
        <v>34</v>
      </c>
      <c r="L8" s="64"/>
      <c r="M8" s="141">
        <f>IF(SUMPRODUCT(--(N$25:N$95&lt;&gt;""),$J$25:$J$95),SUMPRODUCT(--(N$25:N$95 &lt;&gt;""),$J$25:$J$95,N$25:N$95)/SUMPRODUCT(--(N$25:N$95 &lt;&gt;""),$J$25:$J$95),"")</f>
        <v>0.69696969696969702</v>
      </c>
      <c r="N8" s="141"/>
      <c r="O8" s="141" t="str">
        <f>IF(SUMPRODUCT(--(P$25:P$95&lt;&gt;""),$J$25:$J$95),SUMPRODUCT(--(P$25:P$95 &lt;&gt;""),$J$25:$J$95,P$25:P$95)/SUMPRODUCT(--(P$25:P$95 &lt;&gt;""),$J$25:$J$95),"")</f>
        <v/>
      </c>
      <c r="P8" s="141"/>
      <c r="Q8" s="141" t="str">
        <f>IF(SUMPRODUCT(--(R$25:R$95&lt;&gt;""),$J$25:$J$95),SUMPRODUCT(--(R$25:R$95 &lt;&gt;""),$J$25:$J$95,R$25:R$95)/SUMPRODUCT(--(R$25:R$95 &lt;&gt;""),$J$25:$J$95),"")</f>
        <v/>
      </c>
      <c r="R8" s="141"/>
      <c r="S8" s="141" t="str">
        <f>IF(SUMPRODUCT(--(T$25:T$95&lt;&gt;""),$J$25:$J$95),SUMPRODUCT(--(T$25:T$95 &lt;&gt;""),$J$25:$J$95,T$25:T$95)/SUMPRODUCT(--(T$25:T$95 &lt;&gt;""),$J$25:$J$95),"")</f>
        <v/>
      </c>
      <c r="T8" s="141"/>
      <c r="U8" s="141" t="str">
        <f>IF(SUMPRODUCT(--(V$25:V$95&lt;&gt;""),$J$25:$J$95),SUMPRODUCT(--(V$25:V$95 &lt;&gt;""),$J$25:$J$95,V$25:V$95)/SUMPRODUCT(--(V$25:V$95 &lt;&gt;""),$J$25:$J$95),"")</f>
        <v/>
      </c>
      <c r="V8" s="141"/>
      <c r="W8" s="15"/>
      <c r="X8" s="16"/>
    </row>
    <row r="9" spans="1:24" ht="5.25" hidden="1" customHeight="1" outlineLevel="1" x14ac:dyDescent="0.25">
      <c r="A9" s="14"/>
      <c r="B9" s="14"/>
      <c r="C9" s="14"/>
      <c r="D9" s="14"/>
      <c r="E9" s="14"/>
      <c r="F9" s="14"/>
      <c r="G9" s="68"/>
      <c r="H9" s="69"/>
      <c r="I9" s="63"/>
      <c r="J9" s="63"/>
      <c r="K9" s="69"/>
      <c r="L9" s="62"/>
      <c r="M9" s="65"/>
      <c r="N9" s="65"/>
      <c r="O9" s="65"/>
      <c r="P9" s="65"/>
      <c r="Q9" s="65"/>
      <c r="R9" s="65"/>
      <c r="S9" s="65"/>
      <c r="T9" s="65"/>
      <c r="U9" s="65"/>
      <c r="V9" s="65"/>
      <c r="W9" s="15"/>
      <c r="X9" s="16"/>
    </row>
    <row r="10" spans="1:24" ht="14.25" hidden="1" customHeight="1" outlineLevel="1" x14ac:dyDescent="0.25">
      <c r="A10" s="14"/>
      <c r="B10" s="14"/>
      <c r="C10" s="14"/>
      <c r="D10" s="14"/>
      <c r="E10" s="14"/>
      <c r="F10" s="14"/>
      <c r="G10" s="68"/>
      <c r="H10" s="69"/>
      <c r="I10" s="63"/>
      <c r="J10" s="63"/>
      <c r="K10" s="69" t="s">
        <v>40</v>
      </c>
      <c r="L10" s="49"/>
      <c r="M10" s="140" t="str">
        <f t="array" ref="M10">IF(SUMPRODUCT(--(N$25:N$95&lt;&gt;""),--(M$25:M$95="1"),$J$25:$J$95)&gt;0,SUMPRODUCT(--(M$25:M$95="1"),--(N$25:N$95 &lt;&gt;""),$J$25:$J$95,N$25:N$95)/SUMPRODUCT(--(N$25:N$95 &lt;&gt;""),--(M$25:M$95="1"),$J$25:$J$95),"")</f>
        <v/>
      </c>
      <c r="N10" s="140"/>
      <c r="O10" s="140" t="str">
        <f t="array" ref="O10">IF(SUMPRODUCT(--(P$25:P$95&lt;&gt;""),--(O$25:O$95="1"),$J$25:$J$95)&gt;0,SUMPRODUCT(--(O$25:O$95="1"),--(P$25:P$95 &lt;&gt;""),$J$25:$J$95,P$25:P$95)/SUMPRODUCT(--(P$25:P$95 &lt;&gt;""),--(O$25:O$95="1"),$J$25:$J$95),"")</f>
        <v/>
      </c>
      <c r="P10" s="140"/>
      <c r="Q10" s="140" t="str">
        <f t="array" ref="Q10">IF(SUMPRODUCT(--(R$25:R$95&lt;&gt;""),--(Q$25:Q$95="1"),$J$25:$J$95)&gt;0,SUMPRODUCT(--(Q$25:Q$95="1"),--(R$25:R$95 &lt;&gt;""),$J$25:$J$95,R$25:R$95)/SUMPRODUCT(--(R$25:R$95 &lt;&gt;""),--(Q$25:Q$95="1"),$J$25:$J$95),"")</f>
        <v/>
      </c>
      <c r="R10" s="140"/>
      <c r="S10" s="140" t="str">
        <f t="array" ref="S10">IF(SUMPRODUCT(--(T$25:T$95&lt;&gt;""),--(S$25:S$95="1"),$J$25:$J$95)&gt;0,SUMPRODUCT(--(S$25:S$95="1"),--(T$25:T$95 &lt;&gt;""),$J$25:$J$95,T$25:T$95)/SUMPRODUCT(--(T$25:T$95 &lt;&gt;""),--(S$25:S$95="1"),$J$25:$J$95),"")</f>
        <v/>
      </c>
      <c r="T10" s="140"/>
      <c r="U10" s="140" t="str">
        <f t="array" ref="U10">IF(SUMPRODUCT(--(V$25:V$95&lt;&gt;""),--(U$25:U$95="1"),$J$25:$J$95)&gt;0,SUMPRODUCT(--(U$25:U$95="1"),--(V$25:V$95 &lt;&gt;""),$J$25:$J$95,V$25:V$95)/SUMPRODUCT(--(V$25:V$95 &lt;&gt;""),--(U$25:U$95="1"),$J$25:$J$95),"")</f>
        <v/>
      </c>
      <c r="V10" s="140"/>
      <c r="W10" s="15"/>
      <c r="X10" s="16"/>
    </row>
    <row r="11" spans="1:24" ht="14.25" hidden="1" customHeight="1" outlineLevel="1" x14ac:dyDescent="0.25">
      <c r="A11" s="14"/>
      <c r="B11" s="14"/>
      <c r="C11" s="14"/>
      <c r="D11" s="14"/>
      <c r="E11" s="14"/>
      <c r="F11" s="14"/>
      <c r="G11" s="68"/>
      <c r="H11" s="69"/>
      <c r="I11" s="63"/>
      <c r="J11" s="63"/>
      <c r="K11" s="69" t="s">
        <v>41</v>
      </c>
      <c r="L11" s="66"/>
      <c r="M11" s="113" t="str">
        <f>IF(SUMPRODUCT(--(N$25:N$95&lt;&gt;""),--(LEFT(M$25:M$95,1)="2"),$J$25:$J$95)&gt;0,SUMPRODUCT(--(LEFT(M$25:M$95,1)="2"),--(N$25:N$95 &lt;&gt;""),$J$25:$J$95,N$25:N$95)/SUMPRODUCT(--(N$25:N$95 &lt;&gt;""),--(LEFT(M$25:M$95,1)="2"),$J$25:$J$95),"")</f>
        <v/>
      </c>
      <c r="N11" s="114"/>
      <c r="O11" s="113" t="str">
        <f>IF(SUMPRODUCT(--(P$25:P$95&lt;&gt;""),--(LEFT(O$25:O$95,1)="2"),$J$25:$J$95)&gt;0,SUMPRODUCT(--(LEFT(O$25:O$95,1)="2"),--(P$25:P$95 &lt;&gt;""),$J$25:$J$95,P$25:P$95)/SUMPRODUCT(--(P$25:P$95 &lt;&gt;""),--(LEFT(O$25:O$95,1)="2"),$J$25:$J$95),"")</f>
        <v/>
      </c>
      <c r="P11" s="114"/>
      <c r="Q11" s="113" t="str">
        <f>IF(SUMPRODUCT(--(R$25:R$95&lt;&gt;""),--(LEFT(Q$25:Q$95,1)="2"),$J$25:$J$95)&gt;0,SUMPRODUCT(--(LEFT(Q$25:Q$95,1)="2"),--(R$25:R$95 &lt;&gt;""),$J$25:$J$95,R$25:R$95)/SUMPRODUCT(--(R$25:R$95 &lt;&gt;""),--(LEFT(Q$25:Q$95,1)="2"),$J$25:$J$95),"")</f>
        <v/>
      </c>
      <c r="R11" s="114"/>
      <c r="S11" s="113" t="str">
        <f>IF(SUMPRODUCT(--(T$25:T$95&lt;&gt;""),--(LEFT(S$25:S$95,1)="2"),$J$25:$J$95)&gt;0,SUMPRODUCT(--(LEFT(S$25:S$95,1)="2"),--(T$25:T$95 &lt;&gt;""),$J$25:$J$95,T$25:T$95)/SUMPRODUCT(--(T$25:T$95 &lt;&gt;""),--(LEFT(S$25:S$95,1)="2"),$J$25:$J$95),"")</f>
        <v/>
      </c>
      <c r="T11" s="114"/>
      <c r="U11" s="113" t="str">
        <f>IF(SUMPRODUCT(--(V$25:V$95&lt;&gt;""),--(LEFT(U$25:U$95,1)="2"),$J$25:$J$95)&gt;0,SUMPRODUCT(--(LEFT(U$25:U$95,1)="2"),--(V$25:V$95 &lt;&gt;""),$J$25:$J$95,V$25:V$95)/SUMPRODUCT(--(V$25:V$95 &lt;&gt;""),--(LEFT(U$25:U$95,1)="2"),$J$25:$J$95),"")</f>
        <v/>
      </c>
      <c r="V11" s="114"/>
      <c r="W11" s="15"/>
      <c r="X11" s="16"/>
    </row>
    <row r="12" spans="1:24" s="51" customFormat="1" ht="14.25" hidden="1" customHeight="1" outlineLevel="1" thickBot="1" x14ac:dyDescent="0.3">
      <c r="A12" s="14"/>
      <c r="B12" s="14"/>
      <c r="C12" s="14"/>
      <c r="D12" s="14"/>
      <c r="E12" s="14"/>
      <c r="F12" s="14"/>
      <c r="G12" s="68"/>
      <c r="H12" s="69"/>
      <c r="I12" s="63"/>
      <c r="J12" s="63"/>
      <c r="K12" s="69" t="s">
        <v>148</v>
      </c>
      <c r="L12" s="66"/>
      <c r="M12" s="113">
        <f>IF(SUMPRODUCT(--(N$25:N$95&lt;&gt;""),--(LEFT(M$25:M$95,1)="3"),$J$25:$J$95)&gt;0,SUMPRODUCT(--(LEFT(M$25:M$95,1)="3"),--(N$25:N$95 &lt;&gt;""),$J$25:$J$95,N$25:N$95)/SUMPRODUCT(--(N$25:N$95 &lt;&gt;""),--(LEFT(M$25:M$95,1)="3"),$J$25:$J$95),"")</f>
        <v>1</v>
      </c>
      <c r="N12" s="114"/>
      <c r="O12" s="113" t="str">
        <f>IF(SUMPRODUCT(--(P$25:P$95&lt;&gt;""),--(LEFT(O$25:O$95,1)="3"),$J$25:$J$95)&gt;0,SUMPRODUCT(--(LEFT(O$25:O$95,1)="3"),--(P$25:P$95 &lt;&gt;""),$J$25:$J$95,P$25:P$95)/SUMPRODUCT(--(P$25:P$95 &lt;&gt;""),--(LEFT(O$25:O$95,1)="3"),$J$25:$J$95),"")</f>
        <v/>
      </c>
      <c r="P12" s="114"/>
      <c r="Q12" s="113" t="str">
        <f>IF(SUMPRODUCT(--(R$25:R$95&lt;&gt;""),--(LEFT(Q$25:Q$95,1)="3"),$J$25:$J$95)&gt;0,SUMPRODUCT(--(LEFT(Q$25:Q$95,1)="3"),--(R$25:R$95 &lt;&gt;""),$J$25:$J$95,R$25:R$95)/SUMPRODUCT(--(R$25:R$95 &lt;&gt;""),--(LEFT(Q$25:Q$95,1)="3"),$J$25:$J$95),"")</f>
        <v/>
      </c>
      <c r="R12" s="114"/>
      <c r="S12" s="113" t="str">
        <f>IF(SUMPRODUCT(--(T$25:T$95&lt;&gt;""),--(LEFT(S$25:S$95,1)="3"),$J$25:$J$95)&gt;0,SUMPRODUCT(--(LEFT(S$25:S$95,1)="3"),--(T$25:T$95 &lt;&gt;""),$J$25:$J$95,T$25:T$95)/SUMPRODUCT(--(T$25:T$95 &lt;&gt;""),--(LEFT(S$25:S$95,1)="3"),$J$25:$J$95),"")</f>
        <v/>
      </c>
      <c r="T12" s="114"/>
      <c r="U12" s="113" t="str">
        <f>IF(SUMPRODUCT(--(V$25:V$95&lt;&gt;""),--(LEFT(U$25:U$95,1)="3"),$J$25:$J$95)&gt;0,SUMPRODUCT(--(LEFT(U$25:U$95,1)="3"),--(V$25:V$95 &lt;&gt;""),$J$25:$J$95,V$25:V$95)/SUMPRODUCT(--(V$25:V$95 &lt;&gt;""),--(LEFT(U$25:U$95,1)="3"),$J$25:$J$95),"")</f>
        <v/>
      </c>
      <c r="V12" s="114"/>
      <c r="W12" s="15"/>
      <c r="X12" s="16"/>
    </row>
    <row r="13" spans="1:24" s="51" customFormat="1" ht="14.25" hidden="1" customHeight="1" outlineLevel="1" thickBot="1" x14ac:dyDescent="0.3">
      <c r="A13" s="14"/>
      <c r="B13" s="14"/>
      <c r="C13" s="14"/>
      <c r="D13" s="14"/>
      <c r="E13" s="14"/>
      <c r="F13" s="14"/>
      <c r="G13" s="68"/>
      <c r="H13" s="69"/>
      <c r="I13" s="63"/>
      <c r="J13" s="63"/>
      <c r="K13" s="69" t="s">
        <v>192</v>
      </c>
      <c r="L13" s="66"/>
      <c r="M13" s="113" t="str">
        <f>IF(SUMPRODUCT(--(N$25:N$95&lt;&gt;""),--(LEFT(M$25:M$95,1)="4"),$J$25:$J$95)&gt;0,SUMPRODUCT(--(LEFT(M$25:M$95,1)="4"),--(N$25:N$95 &lt;&gt;""),$J$25:$J$95,N$25:N$95)/SUMPRODUCT(--(N$25:N$95 &lt;&gt;""),--(LEFT(M$25:M$95,1)="4"),$J$25:$J$95),"")</f>
        <v/>
      </c>
      <c r="N13" s="114"/>
      <c r="O13" s="113" t="str">
        <f>IF(SUMPRODUCT(--(P$25:P$95&lt;&gt;""),--(LEFT(O$25:O$95,1)="3"),$J$25:$J$95)&gt;0,SUMPRODUCT(--(LEFT(O$25:O$95,1)="3"),--(P$25:P$95 &lt;&gt;""),$J$25:$J$95,P$25:P$95)/SUMPRODUCT(--(P$25:P$95 &lt;&gt;""),--(LEFT(O$25:O$95,1)="3"),$J$25:$J$95),"")</f>
        <v/>
      </c>
      <c r="P13" s="114"/>
      <c r="Q13" s="113" t="str">
        <f>IF(SUMPRODUCT(--(R$25:R$95&lt;&gt;""),--(LEFT(Q$25:Q$95,1)="3"),$J$25:$J$95)&gt;0,SUMPRODUCT(--(LEFT(Q$25:Q$95,1)="3"),--(R$25:R$95 &lt;&gt;""),$J$25:$J$95,R$25:R$95)/SUMPRODUCT(--(R$25:R$95 &lt;&gt;""),--(LEFT(Q$25:Q$95,1)="3"),$J$25:$J$95),"")</f>
        <v/>
      </c>
      <c r="R13" s="114"/>
      <c r="S13" s="113" t="str">
        <f>IF(SUMPRODUCT(--(T$25:T$95&lt;&gt;""),--(LEFT(S$25:S$95,1)="3"),$J$25:$J$95)&gt;0,SUMPRODUCT(--(LEFT(S$25:S$95,1)="3"),--(T$25:T$95 &lt;&gt;""),$J$25:$J$95,T$25:T$95)/SUMPRODUCT(--(T$25:T$95 &lt;&gt;""),--(LEFT(S$25:S$95,1)="3"),$J$25:$J$95),"")</f>
        <v/>
      </c>
      <c r="T13" s="114"/>
      <c r="U13" s="113" t="str">
        <f>IF(SUMPRODUCT(--(V$25:V$95&lt;&gt;""),--(LEFT(U$25:U$95,1)="3"),$J$25:$J$95)&gt;0,SUMPRODUCT(--(LEFT(U$25:U$95,1)="3"),--(V$25:V$95 &lt;&gt;""),$J$25:$J$95,V$25:V$95)/SUMPRODUCT(--(V$25:V$95 &lt;&gt;""),--(LEFT(U$25:U$95,1)="3"),$J$25:$J$95),"")</f>
        <v/>
      </c>
      <c r="V13" s="114"/>
      <c r="W13" s="15"/>
      <c r="X13" s="16"/>
    </row>
    <row r="14" spans="1:24" s="51" customFormat="1" ht="14.25" hidden="1" customHeight="1" outlineLevel="1" thickBot="1" x14ac:dyDescent="0.3">
      <c r="A14" s="14"/>
      <c r="B14" s="14"/>
      <c r="C14" s="14"/>
      <c r="D14" s="14"/>
      <c r="E14" s="14"/>
      <c r="F14" s="14"/>
      <c r="G14" s="68"/>
      <c r="H14" s="69"/>
      <c r="I14" s="63"/>
      <c r="J14" s="63"/>
      <c r="K14" s="69" t="s">
        <v>198</v>
      </c>
      <c r="L14" s="66"/>
      <c r="M14" s="113">
        <f>IF(SUMPRODUCT(--(N$25:N$95&lt;&gt;""),--(LEFT(M$25:M$95,1)="5"),$J$25:$J$95)&gt;0,SUMPRODUCT(--(LEFT(M$25:M$95,1)="5"),--(N$25:N$95 &lt;&gt;""),$J$25:$J$95,N$25:N$95)/SUMPRODUCT(--(N$25:N$95 &lt;&gt;""),--(LEFT(M$25:M$95,1)="5"),$J$25:$J$95),"")</f>
        <v>1</v>
      </c>
      <c r="N14" s="114"/>
      <c r="O14" s="113" t="str">
        <f>IF(SUMPRODUCT(--(P$25:P$95&lt;&gt;""),--(LEFT(O$25:O$95,1)="5"),$J$25:$J$95)&gt;0,SUMPRODUCT(--(LEFT(O$25:O$95,1)="5"),--(P$25:P$95 &lt;&gt;""),$J$25:$J$95,P$25:P$95)/SUMPRODUCT(--(P$25:P$95 &lt;&gt;""),--(LEFT(O$25:O$95,1)="5"),$J$25:$J$95),"")</f>
        <v/>
      </c>
      <c r="P14" s="114"/>
      <c r="Q14" s="113" t="str">
        <f>IF(SUMPRODUCT(--(R$25:R$95&lt;&gt;""),--(LEFT(Q$25:Q$95,1)="5"),$J$25:$J$95)&gt;0,SUMPRODUCT(--(LEFT(Q$25:Q$95,1)="5"),--(R$25:R$95 &lt;&gt;""),$J$25:$J$95,R$25:R$95)/SUMPRODUCT(--(R$25:R$95 &lt;&gt;""),--(LEFT(Q$25:Q$95,1)="5"),$J$25:$J$95),"")</f>
        <v/>
      </c>
      <c r="R14" s="114"/>
      <c r="S14" s="113" t="str">
        <f>IF(SUMPRODUCT(--(T$25:T$95&lt;&gt;""),--(LEFT(S$25:S$95,1)="5"),$J$25:$J$95)&gt;0,SUMPRODUCT(--(LEFT(S$25:S$95,1)="5"),--(T$25:T$95 &lt;&gt;""),$J$25:$J$95,T$25:T$95)/SUMPRODUCT(--(T$25:T$95 &lt;&gt;""),--(LEFT(S$25:S$95,1)="5"),$J$25:$J$95),"")</f>
        <v/>
      </c>
      <c r="T14" s="114"/>
      <c r="U14" s="113" t="str">
        <f>IF(SUMPRODUCT(--(V$25:V$95&lt;&gt;""),--(LEFT(U$25:U$95,1)="5"),$J$25:$J$95)&gt;0,SUMPRODUCT(--(LEFT(U$25:U$95,1)="5"),--(V$25:V$95 &lt;&gt;""),$J$25:$J$95,V$25:V$95)/SUMPRODUCT(--(V$25:V$95 &lt;&gt;""),--(LEFT(U$25:U$95,1)="5"),$J$25:$J$95),"")</f>
        <v/>
      </c>
      <c r="V14" s="114"/>
      <c r="W14" s="15"/>
      <c r="X14" s="16"/>
    </row>
    <row r="15" spans="1:24" s="51" customFormat="1" ht="14.25" hidden="1" customHeight="1" outlineLevel="1" thickBot="1" x14ac:dyDescent="0.3">
      <c r="A15" s="14"/>
      <c r="B15" s="14"/>
      <c r="C15" s="14"/>
      <c r="D15" s="14"/>
      <c r="E15" s="14"/>
      <c r="F15" s="14"/>
      <c r="G15" s="68"/>
      <c r="H15" s="69"/>
      <c r="I15" s="63"/>
      <c r="J15" s="63"/>
      <c r="K15" s="69" t="s">
        <v>197</v>
      </c>
      <c r="L15" s="66"/>
      <c r="M15" s="113" t="str">
        <f>IF(SUMPRODUCT(--(N$25:N$95&lt;&gt;""),--(LEFT(M$25:M$95,1)="6"),$J$25:$J$95)&gt;0,SUMPRODUCT(--(LEFT(M$25:M$95,1)="6"),--(N$25:N$95 &lt;&gt;""),$J$25:$J$95,N$25:N$95)/SUMPRODUCT(--(N$25:N$95 &lt;&gt;""),--(LEFT(M$25:M$95,1)="6"),$J$25:$J$95),"")</f>
        <v/>
      </c>
      <c r="N15" s="114"/>
      <c r="O15" s="113" t="str">
        <f>IF(SUMPRODUCT(--(P$25:P$95&lt;&gt;""),--(LEFT(O$25:O$95,1)="6"),$J$25:$J$95)&gt;0,SUMPRODUCT(--(LEFT(O$25:O$95,1)="6"),--(P$25:P$95 &lt;&gt;""),$J$25:$J$95,P$25:P$95)/SUMPRODUCT(--(P$25:P$95 &lt;&gt;""),--(LEFT(O$25:O$95,1)="6"),$J$25:$J$95),"")</f>
        <v/>
      </c>
      <c r="P15" s="114"/>
      <c r="Q15" s="113" t="str">
        <f>IF(SUMPRODUCT(--(R$25:R$95&lt;&gt;""),--(LEFT(Q$25:Q$95,1)="6"),$J$25:$J$95)&gt;0,SUMPRODUCT(--(LEFT(Q$25:Q$95,1)="6"),--(R$25:R$95 &lt;&gt;""),$J$25:$J$95,R$25:R$95)/SUMPRODUCT(--(R$25:R$95 &lt;&gt;""),--(LEFT(Q$25:Q$95,1)="6"),$J$25:$J$95),"")</f>
        <v/>
      </c>
      <c r="R15" s="114"/>
      <c r="S15" s="113" t="str">
        <f>IF(SUMPRODUCT(--(T$25:T$95&lt;&gt;""),--(LEFT(S$25:S$95,1)="6"),$J$25:$J$95)&gt;0,SUMPRODUCT(--(LEFT(S$25:S$95,1)="6"),--(T$25:T$95 &lt;&gt;""),$J$25:$J$95,T$25:T$95)/SUMPRODUCT(--(T$25:T$95 &lt;&gt;""),--(LEFT(S$25:S$95,1)="6"),$J$25:$J$95),"")</f>
        <v/>
      </c>
      <c r="T15" s="114"/>
      <c r="U15" s="113" t="str">
        <f>IF(SUMPRODUCT(--(V$25:V$95&lt;&gt;""),--(LEFT(U$25:U$95,1)="6"),$J$25:$J$95)&gt;0,SUMPRODUCT(--(LEFT(U$25:U$95,1)="6"),--(V$25:V$95 &lt;&gt;""),$J$25:$J$95,V$25:V$95)/SUMPRODUCT(--(V$25:V$95 &lt;&gt;""),--(LEFT(U$25:U$95,1)="6"),$J$25:$J$95),"")</f>
        <v/>
      </c>
      <c r="V15" s="114"/>
      <c r="W15" s="15"/>
      <c r="X15" s="16"/>
    </row>
    <row r="16" spans="1:24" s="51" customFormat="1" ht="14.25" hidden="1" customHeight="1" outlineLevel="1" thickBot="1" x14ac:dyDescent="0.3">
      <c r="A16" s="14"/>
      <c r="B16" s="14"/>
      <c r="C16" s="14"/>
      <c r="D16" s="14"/>
      <c r="E16" s="14"/>
      <c r="F16" s="14"/>
      <c r="G16" s="68"/>
      <c r="H16" s="69"/>
      <c r="I16" s="63"/>
      <c r="J16" s="63"/>
      <c r="K16" s="69" t="s">
        <v>208</v>
      </c>
      <c r="L16" s="66"/>
      <c r="M16" s="113">
        <f>IF(SUMPRODUCT(--(N$25:N$95&lt;&gt;""),--(LEFT(M$25:M$95,1)="7"),$J$25:$J$95)&gt;0,SUMPRODUCT(--(LEFT(M$25:M$95,1)="7"),--(N$25:N$95 &lt;&gt;""),$J$25:$J$95,N$25:N$95)/SUMPRODUCT(--(N$25:N$95 &lt;&gt;""),--(LEFT(M$25:M$95,1)="7"),$J$25:$J$95),"")</f>
        <v>1</v>
      </c>
      <c r="N16" s="114"/>
      <c r="O16" s="113" t="str">
        <f>IF(SUMPRODUCT(--(P$25:P$95&lt;&gt;""),--(LEFT(O$25:O$95,1)="7"),$J$25:$J$95)&gt;0,SUMPRODUCT(--(LEFT(O$25:O$95,1)="7"),--(P$25:P$95 &lt;&gt;""),$J$25:$J$95,P$25:P$95)/SUMPRODUCT(--(P$25:P$95 &lt;&gt;""),--(LEFT(O$25:O$95,1)="7"),$J$25:$J$95),"")</f>
        <v/>
      </c>
      <c r="P16" s="114"/>
      <c r="Q16" s="113" t="str">
        <f>IF(SUMPRODUCT(--(R$25:R$95&lt;&gt;""),--(LEFT(Q$25:Q$95,1)="7"),$J$25:$J$95)&gt;0,SUMPRODUCT(--(LEFT(Q$25:Q$95,1)="7"),--(R$25:R$95 &lt;&gt;""),$J$25:$J$95,R$25:R$95)/SUMPRODUCT(--(R$25:R$95 &lt;&gt;""),--(LEFT(Q$25:Q$95,1)="7"),$J$25:$J$95),"")</f>
        <v/>
      </c>
      <c r="R16" s="114"/>
      <c r="S16" s="113" t="str">
        <f>IF(SUMPRODUCT(--(T$25:T$95&lt;&gt;""),--(LEFT(S$25:S$95,1)="7"),$J$25:$J$95)&gt;0,SUMPRODUCT(--(LEFT(S$25:S$95,1)="7"),--(T$25:T$95 &lt;&gt;""),$J$25:$J$95,T$25:T$95)/SUMPRODUCT(--(T$25:T$95 &lt;&gt;""),--(LEFT(S$25:S$95,1)="7"),$J$25:$J$95),"")</f>
        <v/>
      </c>
      <c r="T16" s="114"/>
      <c r="U16" s="113" t="str">
        <f>IF(SUMPRODUCT(--(V$25:V$95&lt;&gt;""),--(LEFT(U$25:U$95,1)="7"),$J$25:$J$95)&gt;0,SUMPRODUCT(--(LEFT(U$25:U$95,1)="7"),--(V$25:V$95 &lt;&gt;""),$J$25:$J$95,V$25:V$95)/SUMPRODUCT(--(V$25:V$95 &lt;&gt;""),--(LEFT(U$25:U$95,1)="7"),$J$25:$J$95),"")</f>
        <v/>
      </c>
      <c r="V16" s="114"/>
      <c r="W16" s="15"/>
      <c r="X16" s="16"/>
    </row>
    <row r="17" spans="1:24" s="51" customFormat="1" ht="14.25" hidden="1" customHeight="1" outlineLevel="1" thickBot="1" x14ac:dyDescent="0.3">
      <c r="A17" s="14"/>
      <c r="B17" s="14"/>
      <c r="C17" s="14"/>
      <c r="D17" s="14"/>
      <c r="E17" s="14"/>
      <c r="F17" s="14"/>
      <c r="G17" s="68"/>
      <c r="H17" s="69"/>
      <c r="I17" s="63"/>
      <c r="J17" s="63"/>
      <c r="K17" s="69" t="s">
        <v>217</v>
      </c>
      <c r="L17" s="66"/>
      <c r="M17" s="113">
        <f>IF(SUMPRODUCT(--(N$25:N$95&lt;&gt;""),--(LEFT(M$25:M$95,1)="8"),$J$25:$J$95)&gt;0,SUMPRODUCT(--(LEFT(M$25:M$95,1)="8"),--(N$25:N$95 &lt;&gt;""),$J$25:$J$95,N$25:N$95)/SUMPRODUCT(--(N$25:N$95 &lt;&gt;""),--(LEFT(M$25:M$95,1)="8"),$J$25:$J$95),"")</f>
        <v>1</v>
      </c>
      <c r="N17" s="114"/>
      <c r="O17" s="113" t="str">
        <f>IF(SUMPRODUCT(--(P$25:P$95&lt;&gt;""),--(LEFT(O$25:O$95,1)="8"),$J$25:$J$95)&gt;0,SUMPRODUCT(--(LEFT(O$25:O$95,1)="8"),--(P$25:P$95 &lt;&gt;""),$J$25:$J$95,P$25:P$95)/SUMPRODUCT(--(P$25:P$95 &lt;&gt;""),--(LEFT(O$25:O$95,1)="8"),$J$25:$J$95),"")</f>
        <v/>
      </c>
      <c r="P17" s="114"/>
      <c r="Q17" s="113" t="str">
        <f>IF(SUMPRODUCT(--(R$25:R$95&lt;&gt;""),--(LEFT(Q$25:Q$95,1)="8"),$J$25:$J$95)&gt;0,SUMPRODUCT(--(LEFT(Q$25:Q$95,1)="8"),--(R$25:R$95 &lt;&gt;""),$J$25:$J$95,R$25:R$95)/SUMPRODUCT(--(R$25:R$95 &lt;&gt;""),--(LEFT(Q$25:Q$95,1)="8"),$J$25:$J$95),"")</f>
        <v/>
      </c>
      <c r="R17" s="114"/>
      <c r="S17" s="113" t="str">
        <f>IF(SUMPRODUCT(--(T$25:T$95&lt;&gt;""),--(LEFT(S$25:S$95,1)="8"),$J$25:$J$95)&gt;0,SUMPRODUCT(--(LEFT(S$25:S$95,1)="8"),--(T$25:T$95 &lt;&gt;""),$J$25:$J$95,T$25:T$95)/SUMPRODUCT(--(T$25:T$95 &lt;&gt;""),--(LEFT(S$25:S$95,1)="8"),$J$25:$J$95),"")</f>
        <v/>
      </c>
      <c r="T17" s="114"/>
      <c r="U17" s="113" t="str">
        <f>IF(SUMPRODUCT(--(V$25:V$95&lt;&gt;""),--(LEFT(U$25:U$95,1)="8"),$J$25:$J$95)&gt;0,SUMPRODUCT(--(LEFT(U$25:U$95,1)="8"),--(V$25:V$95 &lt;&gt;""),$J$25:$J$95,V$25:V$95)/SUMPRODUCT(--(V$25:V$95 &lt;&gt;""),--(LEFT(U$25:U$95,1)="8"),$J$25:$J$95),"")</f>
        <v/>
      </c>
      <c r="V17" s="114"/>
      <c r="W17" s="15"/>
      <c r="X17" s="16"/>
    </row>
    <row r="18" spans="1:24" s="51" customFormat="1" ht="14.25" hidden="1" customHeight="1" outlineLevel="1" thickBot="1" x14ac:dyDescent="0.3">
      <c r="A18" s="14"/>
      <c r="B18" s="14"/>
      <c r="C18" s="14"/>
      <c r="D18" s="14"/>
      <c r="E18" s="14"/>
      <c r="F18" s="14"/>
      <c r="G18" s="68"/>
      <c r="H18" s="69"/>
      <c r="I18" s="63"/>
      <c r="J18" s="63"/>
      <c r="K18" s="69" t="s">
        <v>218</v>
      </c>
      <c r="L18" s="66"/>
      <c r="M18" s="113">
        <f>IF(SUMPRODUCT(--(N$25:N$95&lt;&gt;""),--(LEFT(M$25:M$95,1)="9"),$J$25:$J$95)&gt;0,SUMPRODUCT(--(LEFT(M$25:M$95,1)="9"),--(N$25:N$95 &lt;&gt;""),$J$25:$J$95,N$25:N$95)/SUMPRODUCT(--(N$25:N$95 &lt;&gt;""),--(LEFT(M$25:M$95,1)="9"),$J$25:$J$95),"")</f>
        <v>1</v>
      </c>
      <c r="N18" s="114"/>
      <c r="O18" s="113" t="str">
        <f>IF(SUMPRODUCT(--(P$25:P$95&lt;&gt;""),--(LEFT(O$25:O$95,1)="9"),$J$25:$J$95)&gt;0,SUMPRODUCT(--(LEFT(O$25:O$95,1)="9"),--(P$25:P$95 &lt;&gt;""),$J$25:$J$95,P$25:P$95)/SUMPRODUCT(--(P$25:P$95 &lt;&gt;""),--(LEFT(O$25:O$95,1)="9"),$J$25:$J$95),"")</f>
        <v/>
      </c>
      <c r="P18" s="114"/>
      <c r="Q18" s="113" t="str">
        <f>IF(SUMPRODUCT(--(R$25:R$95&lt;&gt;""),--(LEFT(Q$25:Q$95,1)="9"),$J$25:$J$95)&gt;0,SUMPRODUCT(--(LEFT(Q$25:Q$95,1)="9"),--(R$25:R$95 &lt;&gt;""),$J$25:$J$95,R$25:R$95)/SUMPRODUCT(--(R$25:R$95 &lt;&gt;""),--(LEFT(Q$25:Q$95,1)="9"),$J$25:$J$95),"")</f>
        <v/>
      </c>
      <c r="R18" s="114"/>
      <c r="S18" s="113" t="str">
        <f>IF(SUMPRODUCT(--(T$25:T$95&lt;&gt;""),--(LEFT(S$25:S$95,1)="9"),$J$25:$J$95)&gt;0,SUMPRODUCT(--(LEFT(S$25:S$95,1)="9"),--(T$25:T$95 &lt;&gt;""),$J$25:$J$95,T$25:T$95)/SUMPRODUCT(--(T$25:T$95 &lt;&gt;""),--(LEFT(S$25:S$95,1)="9"),$J$25:$J$95),"")</f>
        <v/>
      </c>
      <c r="T18" s="114"/>
      <c r="U18" s="113" t="str">
        <f>IF(SUMPRODUCT(--(V$25:V$95&lt;&gt;""),--(LEFT(U$25:U$95,1)="9"),$J$25:$J$95)&gt;0,SUMPRODUCT(--(LEFT(U$25:U$95,1)="9"),--(V$25:V$95 &lt;&gt;""),$J$25:$J$95,V$25:V$95)/SUMPRODUCT(--(V$25:V$95 &lt;&gt;""),--(LEFT(U$25:U$95,1)="9"),$J$25:$J$95),"")</f>
        <v/>
      </c>
      <c r="V18" s="114"/>
      <c r="W18" s="15"/>
      <c r="X18" s="16"/>
    </row>
    <row r="19" spans="1:24" s="51" customFormat="1" ht="14.25" hidden="1" customHeight="1" outlineLevel="1" thickBot="1" x14ac:dyDescent="0.3">
      <c r="A19" s="14"/>
      <c r="B19" s="14"/>
      <c r="C19" s="14"/>
      <c r="D19" s="14"/>
      <c r="E19" s="14"/>
      <c r="F19" s="14"/>
      <c r="G19" s="68"/>
      <c r="H19" s="69"/>
      <c r="I19" s="63"/>
      <c r="J19" s="63"/>
      <c r="K19" s="69" t="s">
        <v>219</v>
      </c>
      <c r="L19" s="66"/>
      <c r="M19" s="113">
        <f t="array" ref="M19">IF(SUMPRODUCT(--(N$25:N$95&lt;&gt;""),--(LEFT(M$25:M$95,2)="10"),$J$25:$J$95)&gt;0,SUMPRODUCT(--(LEFT(M$25:M$95,2)="10"),--(N$25:N$95 &lt;&gt;""),$J$25:$J$95,N$25:N$95)/SUMPRODUCT(--(N$25:N$95 &lt;&gt;""),--(LEFT(M$25:M$95,2)="10"),$J$25:$J$95),"")</f>
        <v>1</v>
      </c>
      <c r="N19" s="114"/>
      <c r="O19" s="113" t="str">
        <f>IF(SUMPRODUCT(--(P$25:P$95&lt;&gt;""),--(LEFT(O$25:O$95,1)="10"),$J$25:$J$95)&gt;0,SUMPRODUCT(--(LEFT(O$25:O$95,1)="10"),--(P$25:P$95 &lt;&gt;""),$J$25:$J$95,P$25:P$95)/SUMPRODUCT(--(P$25:P$95 &lt;&gt;""),--(LEFT(O$25:O$95,1)="10"),$J$25:$J$95),"")</f>
        <v/>
      </c>
      <c r="P19" s="114"/>
      <c r="Q19" s="113" t="str">
        <f>IF(SUMPRODUCT(--(R$25:R$95&lt;&gt;""),--(LEFT(Q$25:Q$95,1)="10"),$J$25:$J$95)&gt;0,SUMPRODUCT(--(LEFT(Q$25:Q$95,1)="10"),--(R$25:R$95 &lt;&gt;""),$J$25:$J$95,R$25:R$95)/SUMPRODUCT(--(R$25:R$95 &lt;&gt;""),--(LEFT(Q$25:Q$95,1)="10"),$J$25:$J$95),"")</f>
        <v/>
      </c>
      <c r="R19" s="114"/>
      <c r="S19" s="113" t="str">
        <f>IF(SUMPRODUCT(--(T$25:T$95&lt;&gt;""),--(LEFT(S$25:S$95,1)="10"),$J$25:$J$95)&gt;0,SUMPRODUCT(--(LEFT(S$25:S$95,1)="10"),--(T$25:T$95 &lt;&gt;""),$J$25:$J$95,T$25:T$95)/SUMPRODUCT(--(T$25:T$95 &lt;&gt;""),--(LEFT(S$25:S$95,1)="10"),$J$25:$J$95),"")</f>
        <v/>
      </c>
      <c r="T19" s="114"/>
      <c r="U19" s="113" t="str">
        <f>IF(SUMPRODUCT(--(V$25:V$95&lt;&gt;""),--(LEFT(U$25:U$95,1)="10"),$J$25:$J$95)&gt;0,SUMPRODUCT(--(LEFT(U$25:U$95,1)="10"),--(V$25:V$95 &lt;&gt;""),$J$25:$J$95,V$25:V$95)/SUMPRODUCT(--(V$25:V$95 &lt;&gt;""),--(LEFT(U$25:U$95,1)="10"),$J$25:$J$95),"")</f>
        <v/>
      </c>
      <c r="V19" s="114"/>
      <c r="W19" s="15"/>
      <c r="X19" s="16"/>
    </row>
    <row r="20" spans="1:24" s="51" customFormat="1" ht="14.25" hidden="1" customHeight="1" outlineLevel="1" thickBot="1" x14ac:dyDescent="0.3">
      <c r="A20" s="14"/>
      <c r="B20" s="14"/>
      <c r="C20" s="14"/>
      <c r="D20" s="14"/>
      <c r="E20" s="14"/>
      <c r="F20" s="14"/>
      <c r="G20" s="68"/>
      <c r="H20" s="69"/>
      <c r="I20" s="63"/>
      <c r="J20" s="63"/>
      <c r="K20" s="69" t="s">
        <v>241</v>
      </c>
      <c r="L20" s="66"/>
      <c r="M20" s="113">
        <f t="array" ref="M20">IF(SUMPRODUCT(--(N$25:N$95&lt;&gt;""),--(LEFT(M$25:M$95,2)="11"),$J$25:$J$95)&gt;0,SUMPRODUCT(--(LEFT(M$25:M$95,2)="11"),--(N$25:N$95 &lt;&gt;""),$J$25:$J$95,N$25:N$95)/SUMPRODUCT(--(N$25:N$95 &lt;&gt;""),--(LEFT(M$25:M$95,2)="11"),$J$25:$J$95),"")</f>
        <v>1</v>
      </c>
      <c r="N20" s="114"/>
      <c r="O20" s="113" t="str">
        <f t="array" ref="O20">IF(SUMPRODUCT(--(P$25:P$95&lt;&gt;""),--(LEFT(O$25:O$95,1)="11"),$J$25:$J$95)&gt;0,SUMPRODUCT(--(LEFT(O$25:O$95,1)="11"),--(P$25:P$95 &lt;&gt;""),$J$25:$J$95,P$25:P$95)/SUMPRODUCT(--(P$25:P$95 &lt;&gt;""),--(LEFT(O$25:O$95,1)="11"),$J$25:$J$95),"")</f>
        <v/>
      </c>
      <c r="P20" s="114"/>
      <c r="Q20" s="113" t="str">
        <f t="array" ref="Q20">IF(SUMPRODUCT(--(R$25:R$95&lt;&gt;""),--(LEFT(Q$25:Q$95,1)="11"),$J$25:$J$95)&gt;0,SUMPRODUCT(--(LEFT(Q$25:Q$95,1)="11"),--(R$25:R$95 &lt;&gt;""),$J$25:$J$95,R$25:R$95)/SUMPRODUCT(--(R$25:R$95 &lt;&gt;""),--(LEFT(Q$25:Q$95,1)="11"),$J$25:$J$95),"")</f>
        <v/>
      </c>
      <c r="R20" s="114"/>
      <c r="S20" s="113" t="str">
        <f t="array" ref="S20">IF(SUMPRODUCT(--(T$25:T$95&lt;&gt;""),--(LEFT(S$25:S$95,1)="11"),$J$25:$J$95)&gt;0,SUMPRODUCT(--(LEFT(S$25:S$95,1)="11"),--(T$25:T$95 &lt;&gt;""),$J$25:$J$95,T$25:T$95)/SUMPRODUCT(--(T$25:T$95 &lt;&gt;""),--(LEFT(S$25:S$95,1)="11"),$J$25:$J$95),"")</f>
        <v/>
      </c>
      <c r="T20" s="114"/>
      <c r="U20" s="113" t="str">
        <f t="array" ref="U20">IF(SUMPRODUCT(--(V$25:V$95&lt;&gt;""),--(LEFT(U$25:U$95,1)="11"),$J$25:$J$95)&gt;0,SUMPRODUCT(--(LEFT(U$25:U$95,1)="11"),--(V$25:V$95 &lt;&gt;""),$J$25:$J$95,V$25:V$95)/SUMPRODUCT(--(V$25:V$95 &lt;&gt;""),--(LEFT(U$25:U$95,1)="11"),$J$25:$J$95),"")</f>
        <v/>
      </c>
      <c r="V20" s="114"/>
      <c r="W20" s="15"/>
      <c r="X20" s="16"/>
    </row>
    <row r="21" spans="1:24" s="51" customFormat="1" ht="14.25" hidden="1" customHeight="1" outlineLevel="1" thickBot="1" x14ac:dyDescent="0.3">
      <c r="A21" s="14"/>
      <c r="B21" s="14"/>
      <c r="C21" s="14"/>
      <c r="D21" s="14"/>
      <c r="E21" s="14"/>
      <c r="F21" s="14"/>
      <c r="G21" s="68"/>
      <c r="H21" s="69"/>
      <c r="I21" s="63"/>
      <c r="J21" s="63"/>
      <c r="K21" s="69" t="s">
        <v>289</v>
      </c>
      <c r="L21" s="66"/>
      <c r="M21" s="113">
        <f t="array" ref="M21">IF(SUMPRODUCT(--(N$25:N$95&lt;&gt;""),--(LEFT(M$25:M$95,2)="12"),$J$25:$J$95)&gt;0,SUMPRODUCT(--(LEFT(M$25:M$95,2)="12"),--(N$25:N$95 &lt;&gt;""),$J$25:$J$95,N$25:N$95)/SUMPRODUCT(--(N$25:N$95 &lt;&gt;""),--(LEFT(M$25:M$95,2)="12"),$J$25:$J$95),"")</f>
        <v>1</v>
      </c>
      <c r="N21" s="114"/>
      <c r="O21" s="113" t="str">
        <f t="array" ref="O21">IF(SUMPRODUCT(--(P$25:P$95&lt;&gt;""),--(LEFT(O$25:O$95,2)="12"),$J$25:$J$95)&gt;0,SUMPRODUCT(--(LEFT(O$25:O$95,2)="12"),--(P$25:P$95 &lt;&gt;""),$J$25:$J$95,P$25:P$95)/SUMPRODUCT(--(P$25:P$95 &lt;&gt;""),--(LEFT(O$25:O$95,2)="12"),$J$25:$J$95),"")</f>
        <v/>
      </c>
      <c r="P21" s="114"/>
      <c r="Q21" s="113" t="str">
        <f t="array" ref="Q21">IF(SUMPRODUCT(--(R$25:R$95&lt;&gt;""),--(LEFT(Q$25:Q$95,2)="12"),$J$25:$J$95)&gt;0,SUMPRODUCT(--(LEFT(Q$25:Q$95,2)="12"),--(R$25:R$95 &lt;&gt;""),$J$25:$J$95,R$25:R$95)/SUMPRODUCT(--(R$25:R$95 &lt;&gt;""),--(LEFT(Q$25:Q$95,2)="12"),$J$25:$J$95),"")</f>
        <v/>
      </c>
      <c r="R21" s="114"/>
      <c r="S21" s="113" t="str">
        <f t="array" ref="S21">IF(SUMPRODUCT(--(T$25:T$95&lt;&gt;""),--(LEFT(S$25:S$95,2)="12"),$J$25:$J$95)&gt;0,SUMPRODUCT(--(LEFT(S$25:S$95,2)="12"),--(T$25:T$95 &lt;&gt;""),$J$25:$J$95,T$25:T$95)/SUMPRODUCT(--(T$25:T$95 &lt;&gt;""),--(LEFT(S$25:S$95,2)="12"),$J$25:$J$95),"")</f>
        <v/>
      </c>
      <c r="T21" s="114"/>
      <c r="U21" s="113" t="str">
        <f t="array" ref="U21">IF(SUMPRODUCT(--(V$25:V$95&lt;&gt;""),--(LEFT(U$25:U$95,2)="12"),$J$25:$J$95)&gt;0,SUMPRODUCT(--(LEFT(U$25:U$95,2)="12"),--(V$25:V$95 &lt;&gt;""),$J$25:$J$95,V$25:V$95)/SUMPRODUCT(--(V$25:V$95 &lt;&gt;""),--(LEFT(U$25:U$95,2)="12"),$J$25:$J$95),"")</f>
        <v/>
      </c>
      <c r="V21" s="114"/>
      <c r="W21" s="15"/>
      <c r="X21" s="16"/>
    </row>
    <row r="22" spans="1:24" s="51" customFormat="1" ht="14.25" hidden="1" customHeight="1" outlineLevel="1" thickBot="1" x14ac:dyDescent="0.3">
      <c r="A22" s="14"/>
      <c r="B22" s="14"/>
      <c r="C22" s="14"/>
      <c r="D22" s="14"/>
      <c r="E22" s="14"/>
      <c r="F22" s="14"/>
      <c r="G22" s="68"/>
      <c r="H22" s="69"/>
      <c r="I22" s="63"/>
      <c r="J22" s="63"/>
      <c r="K22" s="69" t="s">
        <v>290</v>
      </c>
      <c r="L22" s="66"/>
      <c r="M22" s="113">
        <f t="array" ref="M22">IF(SUMPRODUCT(--(N$25:N$95&lt;&gt;""),--(LEFT(M$25:M$95,2)="13"),$J$25:$J$95)&gt;0,SUMPRODUCT(--(LEFT(M$25:M$95,2)="13"),--(N$25:N$95 &lt;&gt;""),$J$25:$J$95,N$25:N$95)/SUMPRODUCT(--(N$25:N$95 &lt;&gt;""),--(LEFT(M$25:M$95,2)="13"),$J$25:$J$95),"")</f>
        <v>9.0909090909090912E-2</v>
      </c>
      <c r="N22" s="114"/>
      <c r="O22" s="113" t="str">
        <f t="array" ref="O22">IF(SUMPRODUCT(--(P$25:P$95&lt;&gt;""),--(LEFT(O$25:O$95,2)="13"),$J$25:$J$95)&gt;0,SUMPRODUCT(--(LEFT(O$25:O$95,2)="13"),--(P$25:P$95 &lt;&gt;""),$J$25:$J$95,P$25:P$95)/SUMPRODUCT(--(P$25:P$95 &lt;&gt;""),--(LEFT(O$25:O$95,2)="13"),$J$25:$J$95),"")</f>
        <v/>
      </c>
      <c r="P22" s="114"/>
      <c r="Q22" s="113" t="str">
        <f t="array" ref="Q22">IF(SUMPRODUCT(--(R$25:R$95&lt;&gt;""),--(LEFT(Q$25:Q$95,2)="13"),$J$25:$J$95)&gt;0,SUMPRODUCT(--(LEFT(Q$25:Q$95,2)="13"),--(R$25:R$95 &lt;&gt;""),$J$25:$J$95,R$25:R$95)/SUMPRODUCT(--(R$25:R$95 &lt;&gt;""),--(LEFT(Q$25:Q$95,2)="13"),$J$25:$J$95),"")</f>
        <v/>
      </c>
      <c r="R22" s="114"/>
      <c r="S22" s="113" t="str">
        <f t="array" ref="S22">IF(SUMPRODUCT(--(T$25:T$95&lt;&gt;""),--(LEFT(S$25:S$95,2)="13"),$J$25:$J$95)&gt;0,SUMPRODUCT(--(LEFT(S$25:S$95,2)="13"),--(T$25:T$95 &lt;&gt;""),$J$25:$J$95,T$25:T$95)/SUMPRODUCT(--(T$25:T$95 &lt;&gt;""),--(LEFT(S$25:S$95,2)="13"),$J$25:$J$95),"")</f>
        <v/>
      </c>
      <c r="T22" s="114"/>
      <c r="U22" s="113" t="str">
        <f t="array" ref="U22">IF(SUMPRODUCT(--(V$25:V$95&lt;&gt;""),--(LEFT(U$25:U$95,2)="13"),$J$25:$J$95)&gt;0,SUMPRODUCT(--(LEFT(U$25:U$95,2)="13"),--(V$25:V$95 &lt;&gt;""),$J$25:$J$95,V$25:V$95)/SUMPRODUCT(--(V$25:V$95 &lt;&gt;""),--(LEFT(U$25:U$95,2)="13"),$J$25:$J$95),"")</f>
        <v/>
      </c>
      <c r="V22" s="114"/>
      <c r="W22" s="15"/>
      <c r="X22" s="16"/>
    </row>
    <row r="23" spans="1:24" s="51" customFormat="1" ht="14.25" hidden="1" customHeight="1" outlineLevel="1" thickBot="1" x14ac:dyDescent="0.3">
      <c r="A23" s="14"/>
      <c r="B23" s="14"/>
      <c r="C23" s="14"/>
      <c r="D23" s="14"/>
      <c r="E23" s="14"/>
      <c r="F23" s="14"/>
      <c r="G23" s="68"/>
      <c r="H23" s="69"/>
      <c r="I23" s="63"/>
      <c r="J23" s="63"/>
      <c r="K23" s="69" t="s">
        <v>295</v>
      </c>
      <c r="L23" s="66"/>
      <c r="M23" s="113" t="str">
        <f t="array" ref="M23">IF(SUMPRODUCT(--(N$25:N$95&lt;&gt;""),--(LEFT(M$25:M$95,2)="14"),$J$25:$J$95)&gt;0,SUMPRODUCT(--(LEFT(M$25:M$95,2)="14"),--(N$25:N$95 &lt;&gt;""),$J$25:$J$95,N$25:N$95)/SUMPRODUCT(--(N$25:N$95 &lt;&gt;""),--(LEFT(M$25:M$95,2)="14"),$J$25:$J$95),"")</f>
        <v/>
      </c>
      <c r="N23" s="114"/>
      <c r="O23" s="113" t="str">
        <f t="array" ref="O23">IF(SUMPRODUCT(--(P$25:P$95&lt;&gt;""),--(LEFT(O$25:O$95,2)="14"),$J$25:$J$95)&gt;0,SUMPRODUCT(--(LEFT(O$25:O$95,2)="14"),--(P$25:P$95 &lt;&gt;""),$J$25:$J$95,P$25:P$95)/SUMPRODUCT(--(P$25:P$95 &lt;&gt;""),--(LEFT(O$25:O$95,2)="14"),$J$25:$J$95),"")</f>
        <v/>
      </c>
      <c r="P23" s="114"/>
      <c r="Q23" s="113" t="str">
        <f t="array" ref="Q23">IF(SUMPRODUCT(--(R$25:R$95&lt;&gt;""),--(LEFT(Q$25:Q$95,2)="14"),$J$25:$J$95)&gt;0,SUMPRODUCT(--(LEFT(Q$25:Q$95,2)="14"),--(R$25:R$95 &lt;&gt;""),$J$25:$J$95,R$25:R$95)/SUMPRODUCT(--(R$25:R$95 &lt;&gt;""),--(LEFT(Q$25:Q$95,2)="14"),$J$25:$J$95),"")</f>
        <v/>
      </c>
      <c r="R23" s="114"/>
      <c r="S23" s="113" t="str">
        <f t="array" ref="S23">IF(SUMPRODUCT(--(T$25:T$95&lt;&gt;""),--(LEFT(S$25:S$95,2)="14"),$J$25:$J$95)&gt;0,SUMPRODUCT(--(LEFT(S$25:S$95,2)="14"),--(T$25:T$95 &lt;&gt;""),$J$25:$J$95,T$25:T$95)/SUMPRODUCT(--(T$25:T$95 &lt;&gt;""),--(LEFT(S$25:S$95,2)="14"),$J$25:$J$95),"")</f>
        <v/>
      </c>
      <c r="T23" s="114"/>
      <c r="U23" s="113" t="str">
        <f t="array" ref="U23">IF(SUMPRODUCT(--(V$25:V$95&lt;&gt;""),--(LEFT(U$25:U$95,2)="14"),$J$25:$J$95)&gt;0,SUMPRODUCT(--(LEFT(U$25:U$95,2)="14"),--(V$25:V$95 &lt;&gt;""),$J$25:$J$95,V$25:V$95)/SUMPRODUCT(--(V$25:V$95 &lt;&gt;""),--(LEFT(U$25:U$95,2)="14"),$J$25:$J$95),"")</f>
        <v/>
      </c>
      <c r="V23" s="114"/>
      <c r="W23" s="15"/>
      <c r="X23" s="16"/>
    </row>
    <row r="24" spans="1:24" ht="180" hidden="1" customHeight="1" outlineLevel="1" x14ac:dyDescent="0.25">
      <c r="A24" s="14"/>
      <c r="B24" s="14"/>
      <c r="C24" s="14"/>
      <c r="D24" s="14"/>
      <c r="E24" s="14"/>
      <c r="F24" s="14"/>
      <c r="G24" s="159" t="s">
        <v>294</v>
      </c>
      <c r="H24" s="159"/>
      <c r="I24" s="159"/>
      <c r="J24" s="159"/>
      <c r="K24" s="159"/>
      <c r="L24" s="61"/>
      <c r="M24" s="142" t="str">
        <f t="array" ref="M24">SUMPRODUCT(--(N$25:N$95&lt;&gt;"")) &amp;CHAR(10)&amp;SUMPRODUCT(--(N$25:N$95&lt;&gt;""),--(LEFT(M$25:M$95,1)="1"))&amp;CHAR(10)&amp;SUMPRODUCT(--(N$25:N$95&lt;&gt;""),--(LEFT(M$25:M$95,1)="2"))&amp;CHAR(10)&amp;SUMPRODUCT(--(N$25:N$95&lt;&gt;""),--(LEFT(M$25:M$95,1)="3"))&amp;CHAR(10)&amp;SUMPRODUCT(--(N$25:N$95&lt;&gt;""),--(LEFT(M$25:M$95,1)="4"))&amp;CHAR(10)&amp;SUMPRODUCT(--(N$25:N$95&lt;&gt;""),--(LEFT(M$25:M$95,1)="5"))&amp;CHAR(10)&amp;SUMPRODUCT(--(N$25:N$95&lt;&gt;""),--(LEFT(M$25:M$95,1)="6"))&amp;CHAR(10)&amp;SUMPRODUCT(--(N$25:N$95&lt;&gt;""),--(LEFT(M$25:M$95,1)="7"))&amp;CHAR(10)&amp;SUMPRODUCT(--(N$25:N$95&lt;&gt;""),--(LEFT(M$25:M$95,1)="8"))&amp;CHAR(10)&amp;SUMPRODUCT(--(N$25:N$95&lt;&gt;""),--(LEFT(M$25:M$95,1)="9"))&amp;CHAR(10)&amp;SUMPRODUCT(--(N$25:N$95&lt;&gt;""),--(LEFT(M$25:M$95,1)="10"))&amp;CHAR(10)&amp;SUMPRODUCT(--(N$25:N$95&lt;&gt;""),--(LEFT(M$25:M$95,1)="11"))&amp;CHAR(10)&amp;SUMPRODUCT(--(N$25:N$95&lt;&gt;""),--(LEFT(M$25:M$95,1)="12"))&amp;CHAR(10)&amp;SUMPRODUCT(--(N$25:N$95&lt;&gt;""),--(LEFT(M$25:M$95,1)="13"))&amp;CHAR(10)&amp;SUMPRODUCT(--(N$25:N$95&lt;&gt;""),--(LEFT(M$25:M$95,1)="14"))</f>
        <v>48
29
0
1
0
7
0
6
2
3
0
0
0
0
0</v>
      </c>
      <c r="N24" s="143"/>
      <c r="O24" s="142" t="str">
        <f t="array" ref="O24">SUMPRODUCT(--(P$25:P$95&lt;&gt;"")) &amp;CHAR(10)&amp;SUMPRODUCT(--(P$25:P$95&lt;&gt;""),--(LEFT(O$25:O$95,1)="1"))&amp;CHAR(10)&amp;SUMPRODUCT(--(P$25:P$95&lt;&gt;""),--(LEFT(O$25:O$95,1)="2"))&amp;CHAR(10)&amp;SUMPRODUCT(--(P$25:P$95&lt;&gt;""),--(LEFT(O$25:O$95,1)="3"))&amp;CHAR(10)&amp;SUMPRODUCT(--(P$25:P$95&lt;&gt;""),--(LEFT(O$25:O$95,1)="4"))&amp;CHAR(10)&amp;SUMPRODUCT(--(P$25:P$95&lt;&gt;""),--(LEFT(O$25:O$95,1)="5"))&amp;CHAR(10)&amp;SUMPRODUCT(--(P$25:P$95&lt;&gt;""),--(LEFT(O$25:O$95,1)="6"))&amp;CHAR(10)&amp;SUMPRODUCT(--(P$25:P$95&lt;&gt;""),--(LEFT(O$25:O$95,1)="7"))&amp;CHAR(10)&amp;SUMPRODUCT(--(P$25:P$95&lt;&gt;""),--(LEFT(O$25:O$95,1)="8"))&amp;CHAR(10)&amp;SUMPRODUCT(--(P$25:P$95&lt;&gt;""),--(LEFT(O$25:O$95,1)="9"))&amp;CHAR(10)&amp;SUMPRODUCT(--(P$25:P$95&lt;&gt;""),--(LEFT(O$25:O$95,1)="10"))&amp;CHAR(10)&amp;SUMPRODUCT(--(P$25:P$95&lt;&gt;""),--(LEFT(O$25:O$95,1)="11"))&amp;CHAR(10)&amp;SUMPRODUCT(--(P$25:P$95&lt;&gt;""),--(LEFT(O$25:O$95,1)="12"))&amp;CHAR(10)&amp;SUMPRODUCT(--(P$25:P$95&lt;&gt;""),--(LEFT(O$25:O$95,1)="13"))&amp;CHAR(10)&amp;SUMPRODUCT(--(P$25:P$95&lt;&gt;""),--(LEFT(O$25:O$95,1)="14"))</f>
        <v>0
0
0
0
0
0
0
0
0
0
0
0
0
0
0</v>
      </c>
      <c r="P24" s="143"/>
      <c r="Q24" s="142" t="str">
        <f t="array" ref="Q24">SUMPRODUCT(--(R$25:R$95&lt;&gt;"")) &amp;CHAR(10)&amp;SUMPRODUCT(--(R$25:R$95&lt;&gt;""),--(LEFT(Q$25:Q$95,1)="1"))&amp;CHAR(10)&amp;SUMPRODUCT(--(R$25:R$95&lt;&gt;""),--(LEFT(Q$25:Q$95,1)="2"))&amp;CHAR(10)&amp;SUMPRODUCT(--(R$25:R$95&lt;&gt;""),--(LEFT(Q$25:Q$95,1)="3"))&amp;CHAR(10)&amp;SUMPRODUCT(--(R$25:R$95&lt;&gt;""),--(LEFT(Q$25:Q$95,1)="4"))&amp;CHAR(10)&amp;SUMPRODUCT(--(R$25:R$95&lt;&gt;""),--(LEFT(Q$25:Q$95,1)="5"))&amp;CHAR(10)&amp;SUMPRODUCT(--(R$25:R$95&lt;&gt;""),--(LEFT(Q$25:Q$95,1)="6"))&amp;CHAR(10)&amp;SUMPRODUCT(--(R$25:R$95&lt;&gt;""),--(LEFT(Q$25:Q$95,1)="7"))&amp;CHAR(10)&amp;SUMPRODUCT(--(R$25:R$95&lt;&gt;""),--(LEFT(Q$25:Q$95,1)="8"))&amp;CHAR(10)&amp;SUMPRODUCT(--(R$25:R$95&lt;&gt;""),--(LEFT(Q$25:Q$95,1)="9"))&amp;CHAR(10)&amp;SUMPRODUCT(--(R$25:R$95&lt;&gt;""),--(LEFT(Q$25:Q$95,1)="10"))&amp;CHAR(10)&amp;SUMPRODUCT(--(R$25:R$95&lt;&gt;""),--(LEFT(Q$25:Q$95,1)="11"))&amp;CHAR(10)&amp;SUMPRODUCT(--(R$25:R$95&lt;&gt;""),--(LEFT(Q$25:Q$95,1)="12"))&amp;CHAR(10)&amp;SUMPRODUCT(--(R$25:R$95&lt;&gt;""),--(LEFT(Q$25:Q$95,1)="13"))&amp;CHAR(10)&amp;SUMPRODUCT(--(R$25:R$95&lt;&gt;""),--(LEFT(Q$25:Q$95,1)="14"))</f>
        <v>0
0
0
0
0
0
0
0
0
0
0
0
0
0
0</v>
      </c>
      <c r="R24" s="143"/>
      <c r="S24" s="142" t="str">
        <f t="array" ref="S24">SUMPRODUCT(--(T$25:T$95&lt;&gt;"")) &amp;CHAR(10)&amp;SUMPRODUCT(--(T$25:T$95&lt;&gt;""),--(LEFT(S$25:S$95,1)="1"))&amp;CHAR(10)&amp;SUMPRODUCT(--(T$25:T$95&lt;&gt;""),--(LEFT(S$25:S$95,1)="2"))&amp;CHAR(10)&amp;SUMPRODUCT(--(T$25:T$95&lt;&gt;""),--(LEFT(S$25:S$95,1)="3"))&amp;CHAR(10)&amp;SUMPRODUCT(--(T$25:T$95&lt;&gt;""),--(LEFT(S$25:S$95,1)="4"))&amp;CHAR(10)&amp;SUMPRODUCT(--(T$25:T$95&lt;&gt;""),--(LEFT(S$25:S$95,1)="5"))&amp;CHAR(10)&amp;SUMPRODUCT(--(T$25:T$95&lt;&gt;""),--(LEFT(S$25:S$95,1)="6"))&amp;CHAR(10)&amp;SUMPRODUCT(--(T$25:T$95&lt;&gt;""),--(LEFT(S$25:S$95,1)="7"))&amp;CHAR(10)&amp;SUMPRODUCT(--(T$25:T$95&lt;&gt;""),--(LEFT(S$25:S$95,1)="8"))&amp;CHAR(10)&amp;SUMPRODUCT(--(T$25:T$95&lt;&gt;""),--(LEFT(S$25:S$95,1)="9"))&amp;CHAR(10)&amp;SUMPRODUCT(--(T$25:T$95&lt;&gt;""),--(LEFT(S$25:S$95,1)="10"))&amp;CHAR(10)&amp;SUMPRODUCT(--(T$25:T$95&lt;&gt;""),--(LEFT(S$25:S$95,1)="11"))&amp;CHAR(10)&amp;SUMPRODUCT(--(T$25:T$95&lt;&gt;""),--(LEFT(S$25:S$95,1)="12"))&amp;CHAR(10)&amp;SUMPRODUCT(--(T$25:T$95&lt;&gt;""),--(LEFT(S$25:S$95,1)="13"))&amp;CHAR(10)&amp;SUMPRODUCT(--(T$25:T$95&lt;&gt;""),--(LEFT(S$25:S$95,1)="14"))</f>
        <v>0
0
0
0
0
0
0
0
0
0
0
0
0
0
0</v>
      </c>
      <c r="T24" s="143"/>
      <c r="U24" s="142" t="str">
        <f t="array" ref="U24">SUMPRODUCT(--(V$25:V$95&lt;&gt;"")) &amp;CHAR(10)&amp;SUMPRODUCT(--(V$25:V$95&lt;&gt;""),--(LEFT(U$25:U$95,1)="1"))&amp;CHAR(10)&amp;SUMPRODUCT(--(V$25:V$95&lt;&gt;""),--(LEFT(U$25:U$95,1)="2"))&amp;CHAR(10)&amp;SUMPRODUCT(--(V$25:V$95&lt;&gt;""),--(LEFT(U$25:U$95,1)="3"))&amp;CHAR(10)&amp;SUMPRODUCT(--(V$25:V$95&lt;&gt;""),--(LEFT(U$25:U$95,1)="4"))&amp;CHAR(10)&amp;SUMPRODUCT(--(V$25:V$95&lt;&gt;""),--(LEFT(U$25:U$95,1)="5"))&amp;CHAR(10)&amp;SUMPRODUCT(--(V$25:V$95&lt;&gt;""),--(LEFT(U$25:U$95,1)="6"))&amp;CHAR(10)&amp;SUMPRODUCT(--(V$25:V$95&lt;&gt;""),--(LEFT(U$25:U$95,1)="7"))&amp;CHAR(10)&amp;SUMPRODUCT(--(V$25:V$95&lt;&gt;""),--(LEFT(U$25:U$95,1)="8"))&amp;CHAR(10)&amp;SUMPRODUCT(--(V$25:V$95&lt;&gt;""),--(LEFT(U$25:U$95,1)="9"))&amp;CHAR(10)&amp;SUMPRODUCT(--(V$25:V$95&lt;&gt;""),--(LEFT(U$25:U$95,1)="10"))&amp;CHAR(10)&amp;SUMPRODUCT(--(V$25:V$95&lt;&gt;""),--(LEFT(U$25:U$95,1)="11"))&amp;CHAR(10)&amp;SUMPRODUCT(--(V$25:V$95&lt;&gt;""),--(LEFT(U$25:U$95,1)="12"))&amp;CHAR(10)&amp;SUMPRODUCT(--(V$25:V$95&lt;&gt;""),--(LEFT(U$25:U$95,1)="13"))&amp;CHAR(10)&amp;SUMPRODUCT(--(V$25:V$95&lt;&gt;""),--(LEFT(U$25:U$95,1)="14"))</f>
        <v>0
0
0
0
0
0
0
0
0
0
0
0
0
0
0</v>
      </c>
      <c r="V24" s="143"/>
      <c r="W24" s="15"/>
      <c r="X24" s="16"/>
    </row>
    <row r="25" spans="1:24" x14ac:dyDescent="0.25">
      <c r="A25" s="19" t="s">
        <v>17</v>
      </c>
      <c r="B25" s="12"/>
      <c r="C25" s="12"/>
      <c r="D25" s="12"/>
      <c r="E25" s="12"/>
      <c r="F25" s="12"/>
      <c r="G25" s="12"/>
      <c r="H25" s="12"/>
      <c r="I25" s="12"/>
      <c r="J25" s="12"/>
      <c r="K25" s="57"/>
      <c r="L25" s="57"/>
      <c r="M25" s="58" t="s">
        <v>42</v>
      </c>
      <c r="N25" s="58"/>
      <c r="O25" s="58"/>
      <c r="P25" s="59"/>
      <c r="Q25" s="59"/>
      <c r="R25" s="59"/>
      <c r="S25" s="59"/>
      <c r="T25" s="59"/>
      <c r="U25" s="59"/>
      <c r="V25" s="59"/>
      <c r="W25" s="20"/>
      <c r="X25" s="21"/>
    </row>
    <row r="26" spans="1:24" s="25" customFormat="1" ht="21" customHeight="1" x14ac:dyDescent="0.25">
      <c r="A26" s="22" t="s">
        <v>184</v>
      </c>
      <c r="B26" s="23"/>
      <c r="C26" s="23"/>
      <c r="D26" s="23"/>
      <c r="E26" s="23"/>
      <c r="F26" s="23"/>
      <c r="G26" s="23"/>
      <c r="H26" s="23"/>
      <c r="I26" s="23"/>
      <c r="J26" s="23"/>
      <c r="K26" s="23"/>
      <c r="L26" s="23"/>
      <c r="M26" s="23"/>
      <c r="N26" s="23"/>
      <c r="O26" s="23"/>
      <c r="P26" s="23"/>
      <c r="Q26" s="23"/>
      <c r="R26" s="23"/>
      <c r="S26" s="23"/>
      <c r="T26" s="23"/>
      <c r="U26" s="23"/>
      <c r="V26" s="23"/>
      <c r="W26" s="24"/>
      <c r="X26" s="16"/>
    </row>
    <row r="27" spans="1:24" s="51" customFormat="1" ht="51" x14ac:dyDescent="0.25">
      <c r="A27" s="85"/>
      <c r="B27" s="101" t="s">
        <v>58</v>
      </c>
      <c r="C27" s="101" t="s">
        <v>66</v>
      </c>
      <c r="D27" s="101" t="s">
        <v>186</v>
      </c>
      <c r="E27" s="102" t="s">
        <v>187</v>
      </c>
      <c r="F27" s="101"/>
      <c r="G27" s="103"/>
      <c r="H27" s="101"/>
      <c r="I27" s="101" t="s">
        <v>255</v>
      </c>
      <c r="J27" s="104">
        <v>40</v>
      </c>
      <c r="K27" s="30" t="str">
        <f>IF(COUNT(N27,P27,R27,T27,V27)&gt;0,SUM(N27,P27,R27,T27,V27)/COUNT(N27,P27,R27,T27,V27),"")</f>
        <v/>
      </c>
      <c r="L27" s="31"/>
      <c r="M27" s="94">
        <v>1</v>
      </c>
      <c r="N27" s="98"/>
      <c r="O27" s="67">
        <v>1</v>
      </c>
      <c r="P27" s="98"/>
      <c r="Q27" s="94"/>
      <c r="R27" s="98"/>
      <c r="S27" s="67"/>
      <c r="T27" s="98"/>
      <c r="U27" s="67"/>
      <c r="V27" s="98"/>
      <c r="W27" s="33"/>
      <c r="X27" s="34"/>
    </row>
    <row r="28" spans="1:24" s="25" customFormat="1" ht="18.75" x14ac:dyDescent="0.25">
      <c r="A28" s="22"/>
      <c r="B28" s="22" t="s">
        <v>65</v>
      </c>
      <c r="C28" s="23"/>
      <c r="D28" s="23"/>
      <c r="E28" s="23"/>
      <c r="F28" s="23"/>
      <c r="G28" s="23"/>
      <c r="H28" s="23"/>
      <c r="I28" s="23"/>
      <c r="J28" s="23"/>
      <c r="K28" s="23"/>
      <c r="L28" s="23"/>
      <c r="M28" s="90"/>
      <c r="N28" s="23"/>
      <c r="O28" s="23"/>
      <c r="P28" s="23"/>
      <c r="Q28" s="90"/>
      <c r="R28" s="23"/>
      <c r="S28" s="23"/>
      <c r="T28" s="23"/>
      <c r="U28" s="23"/>
      <c r="V28" s="23"/>
      <c r="W28" s="24"/>
      <c r="X28" s="16"/>
    </row>
    <row r="29" spans="1:24" ht="38.25" x14ac:dyDescent="0.25">
      <c r="A29" s="26">
        <v>1</v>
      </c>
      <c r="B29" s="27" t="s">
        <v>58</v>
      </c>
      <c r="C29" s="27">
        <v>2</v>
      </c>
      <c r="D29" s="27" t="s">
        <v>62</v>
      </c>
      <c r="E29" s="28"/>
      <c r="F29" s="84" t="s">
        <v>149</v>
      </c>
      <c r="G29" s="36" t="s">
        <v>317</v>
      </c>
      <c r="H29" s="106" t="s">
        <v>195</v>
      </c>
      <c r="I29" s="27" t="s">
        <v>221</v>
      </c>
      <c r="J29" s="29">
        <v>1</v>
      </c>
      <c r="K29" s="30">
        <f t="shared" ref="K29:K34" si="0">IF(COUNT(N29,P29,R29,T29,V29)&gt;0,SUM(N29,P29,R29,T29,V29)/COUNT(N29,P29,R29,T29,V29),"")</f>
        <v>1</v>
      </c>
      <c r="L29" s="31"/>
      <c r="M29" s="94">
        <v>7</v>
      </c>
      <c r="N29" s="32">
        <v>1</v>
      </c>
      <c r="O29" s="67">
        <v>1</v>
      </c>
      <c r="P29" s="32"/>
      <c r="Q29" s="94"/>
      <c r="R29" s="32"/>
      <c r="S29" s="67"/>
      <c r="T29" s="80"/>
      <c r="U29" s="67"/>
      <c r="V29" s="80"/>
      <c r="W29" s="33"/>
      <c r="X29" s="34"/>
    </row>
    <row r="30" spans="1:24" s="51" customFormat="1" ht="38.25" x14ac:dyDescent="0.25">
      <c r="A30" s="26">
        <v>2</v>
      </c>
      <c r="B30" s="27" t="s">
        <v>58</v>
      </c>
      <c r="C30" s="27">
        <v>3</v>
      </c>
      <c r="D30" s="27" t="s">
        <v>63</v>
      </c>
      <c r="E30" s="28"/>
      <c r="F30" s="84" t="s">
        <v>149</v>
      </c>
      <c r="G30" s="36" t="s">
        <v>317</v>
      </c>
      <c r="H30" s="106" t="s">
        <v>195</v>
      </c>
      <c r="I30" s="84" t="s">
        <v>221</v>
      </c>
      <c r="J30" s="29">
        <v>1</v>
      </c>
      <c r="K30" s="30">
        <f t="shared" si="0"/>
        <v>1</v>
      </c>
      <c r="L30" s="31"/>
      <c r="M30" s="94">
        <v>7</v>
      </c>
      <c r="N30" s="73">
        <v>1</v>
      </c>
      <c r="O30" s="67">
        <v>1</v>
      </c>
      <c r="P30" s="73"/>
      <c r="Q30" s="94"/>
      <c r="R30" s="79"/>
      <c r="S30" s="67"/>
      <c r="T30" s="80"/>
      <c r="U30" s="67"/>
      <c r="V30" s="80"/>
      <c r="W30" s="33"/>
      <c r="X30" s="34"/>
    </row>
    <row r="31" spans="1:24" s="51" customFormat="1" ht="38.25" x14ac:dyDescent="0.25">
      <c r="A31" s="26">
        <v>3</v>
      </c>
      <c r="B31" s="27" t="s">
        <v>58</v>
      </c>
      <c r="C31" s="27">
        <v>4</v>
      </c>
      <c r="D31" s="27" t="s">
        <v>60</v>
      </c>
      <c r="E31" s="28"/>
      <c r="F31" s="84" t="s">
        <v>158</v>
      </c>
      <c r="G31" s="36" t="s">
        <v>317</v>
      </c>
      <c r="H31" s="84" t="s">
        <v>160</v>
      </c>
      <c r="I31" s="84" t="s">
        <v>221</v>
      </c>
      <c r="J31" s="29">
        <v>1</v>
      </c>
      <c r="K31" s="30">
        <f t="shared" si="0"/>
        <v>1</v>
      </c>
      <c r="L31" s="31"/>
      <c r="M31" s="94">
        <v>7</v>
      </c>
      <c r="N31" s="79">
        <v>1</v>
      </c>
      <c r="O31" s="67">
        <v>1</v>
      </c>
      <c r="P31" s="73"/>
      <c r="Q31" s="94"/>
      <c r="R31" s="95"/>
      <c r="S31" s="67"/>
      <c r="T31" s="80"/>
      <c r="U31" s="67"/>
      <c r="V31" s="80"/>
      <c r="W31" s="33"/>
      <c r="X31" s="34"/>
    </row>
    <row r="32" spans="1:24" s="51" customFormat="1" ht="25.5" x14ac:dyDescent="0.25">
      <c r="A32" s="26">
        <v>4</v>
      </c>
      <c r="B32" s="27" t="s">
        <v>58</v>
      </c>
      <c r="C32" s="27">
        <v>5</v>
      </c>
      <c r="D32" s="27" t="s">
        <v>61</v>
      </c>
      <c r="E32" s="28"/>
      <c r="F32" s="84" t="s">
        <v>158</v>
      </c>
      <c r="G32" s="36" t="s">
        <v>318</v>
      </c>
      <c r="H32" s="84" t="s">
        <v>159</v>
      </c>
      <c r="I32" s="27"/>
      <c r="J32" s="29">
        <v>1</v>
      </c>
      <c r="K32" s="30">
        <f t="shared" si="0"/>
        <v>1</v>
      </c>
      <c r="L32" s="31"/>
      <c r="M32" s="94">
        <v>8</v>
      </c>
      <c r="N32" s="73">
        <v>1</v>
      </c>
      <c r="O32" s="67">
        <v>1</v>
      </c>
      <c r="P32" s="73"/>
      <c r="Q32" s="94"/>
      <c r="R32" s="95"/>
      <c r="S32" s="67"/>
      <c r="T32" s="80"/>
      <c r="U32" s="67"/>
      <c r="V32" s="80"/>
      <c r="W32" s="33"/>
      <c r="X32" s="34"/>
    </row>
    <row r="33" spans="1:24" s="51" customFormat="1" ht="38.25" x14ac:dyDescent="0.25">
      <c r="A33" s="26">
        <v>5</v>
      </c>
      <c r="B33" s="27" t="s">
        <v>58</v>
      </c>
      <c r="C33" s="27">
        <v>6</v>
      </c>
      <c r="D33" s="27" t="s">
        <v>64</v>
      </c>
      <c r="E33" s="28"/>
      <c r="F33" s="84" t="s">
        <v>158</v>
      </c>
      <c r="G33" s="36" t="s">
        <v>317</v>
      </c>
      <c r="H33" s="84" t="s">
        <v>159</v>
      </c>
      <c r="I33" s="84" t="s">
        <v>221</v>
      </c>
      <c r="J33" s="29">
        <v>1</v>
      </c>
      <c r="K33" s="30">
        <f t="shared" si="0"/>
        <v>1</v>
      </c>
      <c r="L33" s="31"/>
      <c r="M33" s="94">
        <v>7</v>
      </c>
      <c r="N33" s="79">
        <v>1</v>
      </c>
      <c r="O33" s="67">
        <v>1</v>
      </c>
      <c r="P33" s="79"/>
      <c r="Q33" s="94"/>
      <c r="R33" s="95"/>
      <c r="S33" s="67"/>
      <c r="T33" s="80"/>
      <c r="U33" s="67"/>
      <c r="V33" s="80"/>
      <c r="W33" s="33"/>
      <c r="X33" s="34"/>
    </row>
    <row r="34" spans="1:24" s="51" customFormat="1" ht="51" x14ac:dyDescent="0.25">
      <c r="A34" s="26">
        <v>6</v>
      </c>
      <c r="B34" s="27" t="s">
        <v>58</v>
      </c>
      <c r="C34" s="84" t="s">
        <v>153</v>
      </c>
      <c r="D34" s="84" t="s">
        <v>154</v>
      </c>
      <c r="E34" s="28"/>
      <c r="F34" s="84" t="s">
        <v>158</v>
      </c>
      <c r="G34" s="36" t="s">
        <v>319</v>
      </c>
      <c r="H34" s="84" t="s">
        <v>165</v>
      </c>
      <c r="I34" s="84" t="s">
        <v>250</v>
      </c>
      <c r="J34" s="29">
        <v>1</v>
      </c>
      <c r="K34" s="30">
        <f t="shared" si="0"/>
        <v>1</v>
      </c>
      <c r="L34" s="31"/>
      <c r="M34" s="94">
        <v>10</v>
      </c>
      <c r="N34" s="79">
        <v>1</v>
      </c>
      <c r="O34" s="67">
        <v>1</v>
      </c>
      <c r="P34" s="73"/>
      <c r="Q34" s="94"/>
      <c r="R34" s="79"/>
      <c r="S34" s="67"/>
      <c r="T34" s="80"/>
      <c r="U34" s="67"/>
      <c r="V34" s="80"/>
      <c r="W34" s="33"/>
      <c r="X34" s="34"/>
    </row>
    <row r="35" spans="1:24" s="25" customFormat="1" ht="18.75" x14ac:dyDescent="0.25">
      <c r="A35" s="22"/>
      <c r="B35" s="22" t="s">
        <v>150</v>
      </c>
      <c r="C35" s="23"/>
      <c r="D35" s="23"/>
      <c r="E35" s="23"/>
      <c r="F35" s="23"/>
      <c r="G35" s="23"/>
      <c r="H35" s="23"/>
      <c r="I35" s="23"/>
      <c r="J35" s="23"/>
      <c r="K35" s="23"/>
      <c r="L35" s="23"/>
      <c r="M35" s="90"/>
      <c r="N35" s="23"/>
      <c r="O35" s="23"/>
      <c r="P35" s="23"/>
      <c r="Q35" s="90"/>
      <c r="R35" s="23"/>
      <c r="S35" s="23"/>
      <c r="T35" s="23"/>
      <c r="U35" s="23"/>
      <c r="V35" s="23"/>
      <c r="W35" s="24"/>
      <c r="X35" s="35"/>
    </row>
    <row r="36" spans="1:24" s="51" customFormat="1" ht="38.25" x14ac:dyDescent="0.25">
      <c r="A36" s="26"/>
      <c r="B36" s="27" t="s">
        <v>58</v>
      </c>
      <c r="C36" s="83" t="s">
        <v>66</v>
      </c>
      <c r="D36" s="83" t="s">
        <v>185</v>
      </c>
      <c r="E36" s="77"/>
      <c r="F36" s="76"/>
      <c r="G36" s="36" t="s">
        <v>320</v>
      </c>
      <c r="H36" s="106"/>
      <c r="I36" s="27"/>
      <c r="J36" s="29">
        <v>0</v>
      </c>
      <c r="K36" s="30" t="str">
        <f t="shared" ref="K36:K50" si="1">IF(COUNT(N36,P36,R36,T36,V36)&gt;0,SUM(N36,P36,R36,T36,V36)/COUNT(N36,P36,R36,T36,V36),"")</f>
        <v/>
      </c>
      <c r="L36" s="31"/>
      <c r="M36" s="94">
        <v>1</v>
      </c>
      <c r="N36" s="74"/>
      <c r="O36" s="67">
        <v>1</v>
      </c>
      <c r="P36" s="73"/>
      <c r="Q36" s="94"/>
      <c r="R36" s="73"/>
      <c r="S36" s="67"/>
      <c r="T36" s="73"/>
      <c r="U36" s="67"/>
      <c r="V36" s="73"/>
      <c r="W36" s="33"/>
      <c r="X36" s="37"/>
    </row>
    <row r="37" spans="1:24" s="51" customFormat="1" ht="38.25" x14ac:dyDescent="0.25">
      <c r="A37" s="26">
        <v>7</v>
      </c>
      <c r="B37" s="27" t="s">
        <v>58</v>
      </c>
      <c r="C37" s="27" t="s">
        <v>72</v>
      </c>
      <c r="D37" s="76" t="s">
        <v>75</v>
      </c>
      <c r="E37" s="77"/>
      <c r="F37" s="76" t="s">
        <v>132</v>
      </c>
      <c r="G37" s="36" t="s">
        <v>321</v>
      </c>
      <c r="H37" s="106" t="s">
        <v>230</v>
      </c>
      <c r="I37" s="27"/>
      <c r="J37" s="29">
        <v>1</v>
      </c>
      <c r="K37" s="30">
        <f>IF(COUNT(N37,P37,R37,T37,V37)&gt;0,SUM(N37,P37,R37,T37,V37)/COUNT(N37,P37,R37,T37,V37),"")</f>
        <v>1</v>
      </c>
      <c r="L37" s="31"/>
      <c r="M37" s="94">
        <v>3</v>
      </c>
      <c r="N37" s="78">
        <v>1</v>
      </c>
      <c r="O37" s="67"/>
      <c r="P37" s="78"/>
      <c r="Q37" s="94"/>
      <c r="R37" s="79"/>
      <c r="S37" s="67"/>
      <c r="T37" s="80"/>
      <c r="U37" s="67"/>
      <c r="V37" s="80"/>
      <c r="W37" s="33"/>
      <c r="X37" s="37"/>
    </row>
    <row r="38" spans="1:24" s="51" customFormat="1" ht="25.5" x14ac:dyDescent="0.25">
      <c r="A38" s="85"/>
      <c r="B38" s="27" t="s">
        <v>58</v>
      </c>
      <c r="C38" s="83" t="s">
        <v>73</v>
      </c>
      <c r="D38" s="83" t="s">
        <v>74</v>
      </c>
      <c r="E38" s="77"/>
      <c r="F38" s="76"/>
      <c r="G38" s="36" t="s">
        <v>320</v>
      </c>
      <c r="H38" s="106"/>
      <c r="I38" s="27"/>
      <c r="J38" s="29">
        <v>0</v>
      </c>
      <c r="K38" s="30" t="str">
        <f t="shared" si="1"/>
        <v/>
      </c>
      <c r="L38" s="31"/>
      <c r="M38" s="94">
        <v>1</v>
      </c>
      <c r="N38" s="74"/>
      <c r="O38" s="67"/>
      <c r="P38" s="74"/>
      <c r="Q38" s="94"/>
      <c r="R38" s="74"/>
      <c r="S38" s="67"/>
      <c r="T38" s="80"/>
      <c r="U38" s="67"/>
      <c r="V38" s="80"/>
      <c r="W38" s="33"/>
      <c r="X38" s="37"/>
    </row>
    <row r="39" spans="1:24" s="51" customFormat="1" ht="178.5" x14ac:dyDescent="0.25">
      <c r="A39" s="26">
        <v>8</v>
      </c>
      <c r="B39" s="27" t="s">
        <v>58</v>
      </c>
      <c r="C39" s="27" t="s">
        <v>82</v>
      </c>
      <c r="D39" s="76" t="s">
        <v>81</v>
      </c>
      <c r="E39" s="77"/>
      <c r="F39" s="88" t="s">
        <v>162</v>
      </c>
      <c r="G39" s="36" t="s">
        <v>319</v>
      </c>
      <c r="H39" s="106" t="s">
        <v>301</v>
      </c>
      <c r="I39" s="106" t="s">
        <v>245</v>
      </c>
      <c r="J39" s="29">
        <v>0</v>
      </c>
      <c r="K39" s="30">
        <f t="shared" si="1"/>
        <v>1</v>
      </c>
      <c r="L39" s="31"/>
      <c r="M39" s="94">
        <v>10</v>
      </c>
      <c r="N39" s="79">
        <v>1</v>
      </c>
      <c r="O39" s="67"/>
      <c r="P39" s="74"/>
      <c r="Q39" s="94"/>
      <c r="R39" s="79"/>
      <c r="S39" s="67"/>
      <c r="T39" s="96"/>
      <c r="U39" s="67"/>
      <c r="V39" s="96"/>
      <c r="W39" s="33"/>
      <c r="X39" s="37"/>
    </row>
    <row r="40" spans="1:24" s="51" customFormat="1" ht="140.25" x14ac:dyDescent="0.25">
      <c r="A40" s="26">
        <v>9</v>
      </c>
      <c r="B40" s="27" t="s">
        <v>58</v>
      </c>
      <c r="C40" s="27" t="s">
        <v>83</v>
      </c>
      <c r="D40" s="76" t="s">
        <v>84</v>
      </c>
      <c r="E40" s="77"/>
      <c r="F40" s="88" t="s">
        <v>162</v>
      </c>
      <c r="G40" s="36" t="s">
        <v>319</v>
      </c>
      <c r="H40" s="106" t="s">
        <v>302</v>
      </c>
      <c r="I40" s="106" t="s">
        <v>245</v>
      </c>
      <c r="J40" s="29">
        <v>3</v>
      </c>
      <c r="K40" s="30">
        <f t="shared" si="1"/>
        <v>1</v>
      </c>
      <c r="L40" s="31"/>
      <c r="M40" s="94">
        <v>10</v>
      </c>
      <c r="N40" s="96">
        <v>1</v>
      </c>
      <c r="O40" s="67"/>
      <c r="P40" s="74"/>
      <c r="Q40" s="94"/>
      <c r="R40" s="79"/>
      <c r="S40" s="67"/>
      <c r="T40" s="96"/>
      <c r="U40" s="67"/>
      <c r="V40" s="96"/>
      <c r="W40" s="33"/>
      <c r="X40" s="37"/>
    </row>
    <row r="41" spans="1:24" s="51" customFormat="1" ht="51" x14ac:dyDescent="0.25">
      <c r="A41" s="85">
        <v>98</v>
      </c>
      <c r="B41" s="84" t="s">
        <v>58</v>
      </c>
      <c r="C41" s="84" t="s">
        <v>166</v>
      </c>
      <c r="D41" s="88" t="s">
        <v>167</v>
      </c>
      <c r="E41" s="77"/>
      <c r="F41" s="88" t="s">
        <v>163</v>
      </c>
      <c r="G41" s="36" t="s">
        <v>320</v>
      </c>
      <c r="H41" s="106" t="s">
        <v>202</v>
      </c>
      <c r="I41" s="106"/>
      <c r="J41" s="29">
        <v>0</v>
      </c>
      <c r="K41" s="30" t="str">
        <f t="shared" si="1"/>
        <v/>
      </c>
      <c r="L41" s="31"/>
      <c r="M41" s="94">
        <v>10</v>
      </c>
      <c r="N41" s="97"/>
      <c r="O41" s="67"/>
      <c r="P41" s="97"/>
      <c r="Q41" s="94"/>
      <c r="R41" s="97"/>
      <c r="S41" s="67"/>
      <c r="T41" s="97"/>
      <c r="U41" s="67"/>
      <c r="V41" s="97"/>
      <c r="W41" s="33"/>
      <c r="X41" s="37"/>
    </row>
    <row r="42" spans="1:24" s="51" customFormat="1" ht="59.45" customHeight="1" x14ac:dyDescent="0.25">
      <c r="A42" s="85">
        <v>108</v>
      </c>
      <c r="B42" s="27" t="s">
        <v>58</v>
      </c>
      <c r="C42" s="86" t="s">
        <v>76</v>
      </c>
      <c r="D42" s="86" t="s">
        <v>71</v>
      </c>
      <c r="E42" s="77" t="s">
        <v>189</v>
      </c>
      <c r="F42" s="88" t="s">
        <v>161</v>
      </c>
      <c r="G42" s="36" t="s">
        <v>322</v>
      </c>
      <c r="H42" s="106" t="s">
        <v>203</v>
      </c>
      <c r="I42" s="106" t="s">
        <v>124</v>
      </c>
      <c r="J42" s="29">
        <v>1</v>
      </c>
      <c r="K42" s="30">
        <f t="shared" si="1"/>
        <v>1</v>
      </c>
      <c r="L42" s="31"/>
      <c r="M42" s="94">
        <v>5</v>
      </c>
      <c r="N42" s="74">
        <v>1</v>
      </c>
      <c r="O42" s="67"/>
      <c r="P42" s="74"/>
      <c r="Q42" s="94"/>
      <c r="R42" s="74"/>
      <c r="S42" s="67"/>
      <c r="T42" s="80"/>
      <c r="U42" s="67"/>
      <c r="V42" s="80"/>
      <c r="W42" s="33"/>
      <c r="X42" s="37"/>
    </row>
    <row r="43" spans="1:24" s="51" customFormat="1" ht="63.75" outlineLevel="1" x14ac:dyDescent="0.25">
      <c r="A43" s="26">
        <v>10</v>
      </c>
      <c r="B43" s="27" t="s">
        <v>58</v>
      </c>
      <c r="C43" s="27" t="s">
        <v>77</v>
      </c>
      <c r="D43" s="76" t="s">
        <v>79</v>
      </c>
      <c r="E43" s="76"/>
      <c r="F43" s="88" t="s">
        <v>199</v>
      </c>
      <c r="G43" s="36" t="s">
        <v>320</v>
      </c>
      <c r="H43" s="106" t="s">
        <v>204</v>
      </c>
      <c r="I43" s="106" t="s">
        <v>200</v>
      </c>
      <c r="J43" s="29">
        <v>0</v>
      </c>
      <c r="K43" s="30" t="str">
        <f t="shared" si="1"/>
        <v/>
      </c>
      <c r="L43" s="31"/>
      <c r="M43" s="94">
        <v>9</v>
      </c>
      <c r="N43" s="74"/>
      <c r="O43" s="67"/>
      <c r="P43" s="74"/>
      <c r="Q43" s="94"/>
      <c r="R43" s="74"/>
      <c r="S43" s="67"/>
      <c r="T43" s="80"/>
      <c r="U43" s="67"/>
      <c r="V43" s="80"/>
      <c r="W43" s="33"/>
      <c r="X43" s="37"/>
    </row>
    <row r="44" spans="1:24" s="51" customFormat="1" ht="76.5" outlineLevel="1" x14ac:dyDescent="0.25">
      <c r="A44" s="26">
        <v>14</v>
      </c>
      <c r="B44" s="27" t="s">
        <v>58</v>
      </c>
      <c r="C44" s="27" t="s">
        <v>78</v>
      </c>
      <c r="D44" s="76" t="s">
        <v>80</v>
      </c>
      <c r="E44" s="77"/>
      <c r="F44" s="76" t="s">
        <v>131</v>
      </c>
      <c r="G44" s="36" t="s">
        <v>322</v>
      </c>
      <c r="H44" s="106" t="s">
        <v>231</v>
      </c>
      <c r="I44" s="106" t="s">
        <v>209</v>
      </c>
      <c r="J44" s="29">
        <v>3</v>
      </c>
      <c r="K44" s="30">
        <f>IF(COUNT(N44,P44,R44,T44,V44)&gt;0,SUM(N44,P44,R44,T44,V44)/COUNT(N44,P44,R44,T44,V44),"")</f>
        <v>1</v>
      </c>
      <c r="L44" s="31"/>
      <c r="M44" s="94">
        <v>5</v>
      </c>
      <c r="N44" s="74">
        <v>1</v>
      </c>
      <c r="O44" s="67"/>
      <c r="P44" s="74"/>
      <c r="Q44" s="94"/>
      <c r="R44" s="80"/>
      <c r="S44" s="67"/>
      <c r="T44" s="80"/>
      <c r="U44" s="67"/>
      <c r="V44" s="80"/>
      <c r="W44" s="33"/>
      <c r="X44" s="37"/>
    </row>
    <row r="45" spans="1:24" s="51" customFormat="1" ht="42.75" customHeight="1" outlineLevel="1" x14ac:dyDescent="0.25">
      <c r="A45" s="85">
        <v>99</v>
      </c>
      <c r="B45" s="84" t="s">
        <v>58</v>
      </c>
      <c r="C45" s="84" t="s">
        <v>168</v>
      </c>
      <c r="D45" s="88" t="s">
        <v>169</v>
      </c>
      <c r="E45" s="77"/>
      <c r="F45" s="88" t="s">
        <v>131</v>
      </c>
      <c r="G45" s="36" t="s">
        <v>320</v>
      </c>
      <c r="H45" s="106" t="s">
        <v>196</v>
      </c>
      <c r="I45" s="106" t="s">
        <v>200</v>
      </c>
      <c r="J45" s="29">
        <v>0</v>
      </c>
      <c r="K45" s="30" t="str">
        <f>IF(COUNT(N45,P45,R45,T45,V45)&gt;0,SUM(N45,P45,R45,T45,V45)/COUNT(N45,P45,R45,T45,V45),"")</f>
        <v/>
      </c>
      <c r="L45" s="31"/>
      <c r="M45" s="94">
        <v>9</v>
      </c>
      <c r="N45" s="97"/>
      <c r="O45" s="67"/>
      <c r="P45" s="97"/>
      <c r="Q45" s="94"/>
      <c r="R45" s="97"/>
      <c r="S45" s="67"/>
      <c r="T45" s="97"/>
      <c r="U45" s="67"/>
      <c r="V45" s="97"/>
      <c r="W45" s="33"/>
      <c r="X45" s="37"/>
    </row>
    <row r="46" spans="1:24" s="51" customFormat="1" ht="59.45" customHeight="1" x14ac:dyDescent="0.25">
      <c r="A46" s="85">
        <v>113</v>
      </c>
      <c r="B46" s="84" t="s">
        <v>58</v>
      </c>
      <c r="C46" s="86" t="s">
        <v>76</v>
      </c>
      <c r="D46" s="86" t="s">
        <v>252</v>
      </c>
      <c r="E46" s="77"/>
      <c r="F46" s="88"/>
      <c r="G46" s="36" t="s">
        <v>319</v>
      </c>
      <c r="H46" s="106" t="s">
        <v>253</v>
      </c>
      <c r="I46" s="106" t="s">
        <v>124</v>
      </c>
      <c r="J46" s="29">
        <v>4</v>
      </c>
      <c r="K46" s="30">
        <f>IF(COUNT(N46,P46,R46,T46,V46)&gt;0,SUM(N46,P46,R46,T46,V46)/COUNT(N46,P46,R46,T46,V46),"")</f>
        <v>1</v>
      </c>
      <c r="L46" s="31"/>
      <c r="M46" s="94">
        <v>10</v>
      </c>
      <c r="N46" s="110">
        <v>1</v>
      </c>
      <c r="O46" s="67"/>
      <c r="P46" s="110"/>
      <c r="Q46" s="94"/>
      <c r="R46" s="110"/>
      <c r="S46" s="67"/>
      <c r="T46" s="110"/>
      <c r="U46" s="67"/>
      <c r="V46" s="110"/>
      <c r="W46" s="33"/>
      <c r="X46" s="37"/>
    </row>
    <row r="47" spans="1:24" s="51" customFormat="1" ht="42" customHeight="1" x14ac:dyDescent="0.25">
      <c r="A47" s="26">
        <v>18</v>
      </c>
      <c r="B47" s="27" t="s">
        <v>58</v>
      </c>
      <c r="C47" s="81" t="s">
        <v>85</v>
      </c>
      <c r="D47" s="81" t="s">
        <v>87</v>
      </c>
      <c r="E47" s="77"/>
      <c r="F47" s="76"/>
      <c r="G47" s="36" t="s">
        <v>318</v>
      </c>
      <c r="H47" s="106" t="s">
        <v>227</v>
      </c>
      <c r="I47" s="27" t="s">
        <v>228</v>
      </c>
      <c r="J47" s="29">
        <v>4</v>
      </c>
      <c r="K47" s="30">
        <f t="shared" si="1"/>
        <v>1</v>
      </c>
      <c r="L47" s="31"/>
      <c r="M47" s="94">
        <v>8</v>
      </c>
      <c r="N47" s="78">
        <v>1</v>
      </c>
      <c r="O47" s="67"/>
      <c r="P47" s="74"/>
      <c r="Q47" s="94"/>
      <c r="R47" s="80"/>
      <c r="S47" s="67"/>
      <c r="T47" s="80"/>
      <c r="U47" s="67"/>
      <c r="V47" s="80"/>
      <c r="W47" s="33"/>
      <c r="X47" s="37"/>
    </row>
    <row r="48" spans="1:24" s="51" customFormat="1" ht="39" customHeight="1" x14ac:dyDescent="0.25">
      <c r="A48" s="26">
        <v>19</v>
      </c>
      <c r="B48" s="27" t="s">
        <v>58</v>
      </c>
      <c r="C48" s="81" t="s">
        <v>89</v>
      </c>
      <c r="D48" s="81" t="s">
        <v>88</v>
      </c>
      <c r="E48" s="77"/>
      <c r="F48" s="76"/>
      <c r="G48" s="36" t="s">
        <v>323</v>
      </c>
      <c r="H48" s="106"/>
      <c r="I48" s="27" t="s">
        <v>145</v>
      </c>
      <c r="J48" s="29">
        <v>4</v>
      </c>
      <c r="K48" s="30">
        <f t="shared" si="1"/>
        <v>0</v>
      </c>
      <c r="L48" s="31"/>
      <c r="M48" s="94">
        <v>13</v>
      </c>
      <c r="N48" s="78">
        <v>0</v>
      </c>
      <c r="O48" s="67"/>
      <c r="P48" s="74"/>
      <c r="Q48" s="94"/>
      <c r="R48" s="80"/>
      <c r="S48" s="67"/>
      <c r="T48" s="80"/>
      <c r="U48" s="67"/>
      <c r="V48" s="80"/>
      <c r="W48" s="33"/>
      <c r="X48" s="37"/>
    </row>
    <row r="49" spans="1:24" s="51" customFormat="1" ht="41.25" customHeight="1" x14ac:dyDescent="0.25">
      <c r="A49" s="26">
        <v>20</v>
      </c>
      <c r="B49" s="27" t="s">
        <v>58</v>
      </c>
      <c r="C49" s="81" t="s">
        <v>69</v>
      </c>
      <c r="D49" s="81" t="s">
        <v>86</v>
      </c>
      <c r="E49" s="77"/>
      <c r="F49" s="76"/>
      <c r="G49" s="36" t="s">
        <v>323</v>
      </c>
      <c r="H49" s="106"/>
      <c r="I49" s="27" t="s">
        <v>145</v>
      </c>
      <c r="J49" s="29">
        <v>4</v>
      </c>
      <c r="K49" s="30">
        <f t="shared" si="1"/>
        <v>0</v>
      </c>
      <c r="L49" s="31"/>
      <c r="M49" s="94">
        <v>13</v>
      </c>
      <c r="N49" s="78">
        <v>0</v>
      </c>
      <c r="O49" s="67"/>
      <c r="P49" s="74"/>
      <c r="Q49" s="94"/>
      <c r="R49" s="80"/>
      <c r="S49" s="67"/>
      <c r="T49" s="80"/>
      <c r="U49" s="67"/>
      <c r="V49" s="80"/>
      <c r="W49" s="33"/>
      <c r="X49" s="37"/>
    </row>
    <row r="50" spans="1:24" s="51" customFormat="1" ht="42.75" customHeight="1" x14ac:dyDescent="0.25">
      <c r="A50" s="26">
        <v>21</v>
      </c>
      <c r="B50" s="27" t="s">
        <v>58</v>
      </c>
      <c r="C50" s="81" t="s">
        <v>68</v>
      </c>
      <c r="D50" s="81" t="s">
        <v>90</v>
      </c>
      <c r="E50" s="77"/>
      <c r="F50" s="76"/>
      <c r="G50" s="36" t="s">
        <v>324</v>
      </c>
      <c r="H50" s="106" t="s">
        <v>300</v>
      </c>
      <c r="I50" s="27" t="s">
        <v>242</v>
      </c>
      <c r="J50" s="29">
        <v>4</v>
      </c>
      <c r="K50" s="30">
        <f t="shared" si="1"/>
        <v>1</v>
      </c>
      <c r="L50" s="31"/>
      <c r="M50" s="94">
        <v>9</v>
      </c>
      <c r="N50" s="78">
        <v>1</v>
      </c>
      <c r="O50" s="67"/>
      <c r="P50" s="74"/>
      <c r="Q50" s="94"/>
      <c r="R50" s="80"/>
      <c r="S50" s="67"/>
      <c r="T50" s="80"/>
      <c r="U50" s="67"/>
      <c r="V50" s="80"/>
      <c r="W50" s="33"/>
      <c r="X50" s="37"/>
    </row>
    <row r="51" spans="1:24" s="51" customFormat="1" ht="51" x14ac:dyDescent="0.25">
      <c r="A51" s="26">
        <v>100</v>
      </c>
      <c r="B51" s="27" t="s">
        <v>58</v>
      </c>
      <c r="C51" s="87" t="s">
        <v>95</v>
      </c>
      <c r="D51" s="87" t="s">
        <v>91</v>
      </c>
      <c r="E51" s="77" t="s">
        <v>189</v>
      </c>
      <c r="F51" s="76"/>
      <c r="G51" s="36" t="s">
        <v>324</v>
      </c>
      <c r="H51" s="106" t="s">
        <v>243</v>
      </c>
      <c r="I51" s="106" t="s">
        <v>237</v>
      </c>
      <c r="J51" s="29">
        <v>1</v>
      </c>
      <c r="K51" s="30">
        <f t="shared" ref="K51:K78" si="2">IF(COUNT(N51,P51,R51,T51,V51)&gt;0,SUM(N51,P51,R51,T51,V51)/COUNT(N51,P51,R51,T51,V51),"")</f>
        <v>1</v>
      </c>
      <c r="L51" s="31"/>
      <c r="M51" s="94">
        <v>9</v>
      </c>
      <c r="N51" s="98">
        <v>1</v>
      </c>
      <c r="O51" s="67"/>
      <c r="P51" s="74"/>
      <c r="Q51" s="94"/>
      <c r="R51" s="74"/>
      <c r="S51" s="67"/>
      <c r="T51" s="74"/>
      <c r="U51" s="67"/>
      <c r="V51" s="74"/>
      <c r="W51" s="33"/>
      <c r="X51" s="37"/>
    </row>
    <row r="52" spans="1:24" s="51" customFormat="1" ht="42" customHeight="1" outlineLevel="1" x14ac:dyDescent="0.25">
      <c r="A52" s="26">
        <v>22</v>
      </c>
      <c r="B52" s="27" t="s">
        <v>58</v>
      </c>
      <c r="C52" s="27" t="s">
        <v>122</v>
      </c>
      <c r="D52" s="76" t="s">
        <v>79</v>
      </c>
      <c r="E52" s="76"/>
      <c r="F52" s="76"/>
      <c r="G52" s="36" t="s">
        <v>320</v>
      </c>
      <c r="H52" s="106" t="s">
        <v>191</v>
      </c>
      <c r="I52" s="106" t="s">
        <v>200</v>
      </c>
      <c r="J52" s="29">
        <v>0</v>
      </c>
      <c r="K52" s="30" t="str">
        <f t="shared" si="2"/>
        <v/>
      </c>
      <c r="L52" s="31"/>
      <c r="M52" s="94">
        <v>9</v>
      </c>
      <c r="N52" s="74"/>
      <c r="O52" s="67"/>
      <c r="P52" s="74"/>
      <c r="Q52" s="94"/>
      <c r="R52" s="80"/>
      <c r="S52" s="67"/>
      <c r="T52" s="80"/>
      <c r="U52" s="67"/>
      <c r="V52" s="80"/>
      <c r="W52" s="33"/>
      <c r="X52" s="37"/>
    </row>
    <row r="53" spans="1:24" s="51" customFormat="1" ht="129" customHeight="1" outlineLevel="1" x14ac:dyDescent="0.25">
      <c r="A53" s="26">
        <v>26</v>
      </c>
      <c r="B53" s="27" t="s">
        <v>58</v>
      </c>
      <c r="C53" s="27" t="s">
        <v>123</v>
      </c>
      <c r="D53" s="76" t="s">
        <v>80</v>
      </c>
      <c r="E53" s="77"/>
      <c r="F53" s="76"/>
      <c r="G53" s="36" t="s">
        <v>324</v>
      </c>
      <c r="H53" s="106" t="s">
        <v>244</v>
      </c>
      <c r="I53" s="106" t="s">
        <v>236</v>
      </c>
      <c r="J53" s="29">
        <v>3</v>
      </c>
      <c r="K53" s="30">
        <f t="shared" si="2"/>
        <v>1</v>
      </c>
      <c r="L53" s="31"/>
      <c r="M53" s="94">
        <v>9</v>
      </c>
      <c r="N53" s="74">
        <v>1</v>
      </c>
      <c r="O53" s="67"/>
      <c r="P53" s="74"/>
      <c r="Q53" s="94"/>
      <c r="R53" s="80"/>
      <c r="S53" s="67"/>
      <c r="T53" s="80"/>
      <c r="U53" s="67"/>
      <c r="V53" s="80"/>
      <c r="W53" s="33"/>
      <c r="X53" s="37"/>
    </row>
    <row r="54" spans="1:24" s="51" customFormat="1" ht="68.25" customHeight="1" x14ac:dyDescent="0.25">
      <c r="A54" s="26">
        <v>30</v>
      </c>
      <c r="B54" s="27" t="s">
        <v>58</v>
      </c>
      <c r="C54" s="81" t="s">
        <v>96</v>
      </c>
      <c r="D54" s="81" t="s">
        <v>92</v>
      </c>
      <c r="E54" s="77"/>
      <c r="F54" s="76"/>
      <c r="G54" s="36" t="s">
        <v>323</v>
      </c>
      <c r="H54" s="106" t="s">
        <v>238</v>
      </c>
      <c r="I54" s="106" t="s">
        <v>239</v>
      </c>
      <c r="J54" s="29">
        <v>4</v>
      </c>
      <c r="K54" s="30">
        <f t="shared" si="2"/>
        <v>0.5</v>
      </c>
      <c r="L54" s="31"/>
      <c r="M54" s="94">
        <v>13</v>
      </c>
      <c r="N54" s="74">
        <v>0.5</v>
      </c>
      <c r="O54" s="67"/>
      <c r="P54" s="74"/>
      <c r="Q54" s="94"/>
      <c r="R54" s="80"/>
      <c r="S54" s="67"/>
      <c r="T54" s="80"/>
      <c r="U54" s="67"/>
      <c r="V54" s="80"/>
      <c r="W54" s="33"/>
      <c r="X54" s="37"/>
    </row>
    <row r="55" spans="1:24" s="51" customFormat="1" ht="68.25" customHeight="1" x14ac:dyDescent="0.25">
      <c r="A55" s="85">
        <v>115</v>
      </c>
      <c r="B55" s="84" t="s">
        <v>58</v>
      </c>
      <c r="C55" s="81" t="s">
        <v>296</v>
      </c>
      <c r="D55" s="81" t="s">
        <v>297</v>
      </c>
      <c r="E55" s="77"/>
      <c r="F55" s="88"/>
      <c r="G55" s="36" t="s">
        <v>325</v>
      </c>
      <c r="H55" s="101" t="s">
        <v>309</v>
      </c>
      <c r="I55" s="106" t="s">
        <v>298</v>
      </c>
      <c r="J55" s="29">
        <v>4</v>
      </c>
      <c r="K55" s="30">
        <f>IF(COUNT(N55,P55,R55,T55,V55)&gt;0,SUM(N55,P55,R55,T55,V55)/COUNT(N55,P55,R55,T55,V55),"")</f>
        <v>1</v>
      </c>
      <c r="L55" s="31"/>
      <c r="M55" s="94">
        <v>12</v>
      </c>
      <c r="N55" s="112">
        <v>1</v>
      </c>
      <c r="O55" s="67"/>
      <c r="P55" s="112"/>
      <c r="Q55" s="94"/>
      <c r="R55" s="112"/>
      <c r="S55" s="67"/>
      <c r="T55" s="112"/>
      <c r="U55" s="67"/>
      <c r="V55" s="112"/>
      <c r="W55" s="33"/>
      <c r="X55" s="37"/>
    </row>
    <row r="56" spans="1:24" s="51" customFormat="1" ht="68.25" customHeight="1" x14ac:dyDescent="0.25">
      <c r="A56" s="85">
        <v>116</v>
      </c>
      <c r="B56" s="84" t="s">
        <v>58</v>
      </c>
      <c r="C56" s="81" t="s">
        <v>307</v>
      </c>
      <c r="D56" s="81" t="s">
        <v>308</v>
      </c>
      <c r="E56" s="77"/>
      <c r="F56" s="88"/>
      <c r="G56" s="36" t="s">
        <v>323</v>
      </c>
      <c r="H56" s="101" t="s">
        <v>310</v>
      </c>
      <c r="I56" s="106" t="s">
        <v>298</v>
      </c>
      <c r="J56" s="29">
        <v>4</v>
      </c>
      <c r="K56" s="30">
        <f>IF(COUNT(N56,P56,R56,T56,V56)&gt;0,SUM(N56,P56,R56,T56,V56)/COUNT(N56,P56,R56,T56,V56),"")</f>
        <v>0.5</v>
      </c>
      <c r="L56" s="31"/>
      <c r="M56" s="94">
        <v>13</v>
      </c>
      <c r="N56" s="112">
        <v>0.5</v>
      </c>
      <c r="O56" s="67"/>
      <c r="P56" s="112"/>
      <c r="Q56" s="94"/>
      <c r="R56" s="112"/>
      <c r="S56" s="67"/>
      <c r="T56" s="112"/>
      <c r="U56" s="67"/>
      <c r="V56" s="112"/>
      <c r="W56" s="33"/>
      <c r="X56" s="37"/>
    </row>
    <row r="57" spans="1:24" s="51" customFormat="1" ht="68.25" customHeight="1" x14ac:dyDescent="0.25">
      <c r="A57" s="85">
        <v>117</v>
      </c>
      <c r="B57" s="84" t="s">
        <v>58</v>
      </c>
      <c r="C57" s="81" t="s">
        <v>311</v>
      </c>
      <c r="D57" s="81" t="s">
        <v>312</v>
      </c>
      <c r="E57" s="77"/>
      <c r="F57" s="88"/>
      <c r="G57" s="36" t="s">
        <v>325</v>
      </c>
      <c r="H57" s="101" t="s">
        <v>309</v>
      </c>
      <c r="I57" s="106" t="s">
        <v>298</v>
      </c>
      <c r="J57" s="29">
        <v>4</v>
      </c>
      <c r="K57" s="30">
        <f>IF(COUNT(N57,P57,R57,T57,V57)&gt;0,SUM(N57,P57,R57,T57,V57)/COUNT(N57,P57,R57,T57,V57),"")</f>
        <v>1</v>
      </c>
      <c r="L57" s="31"/>
      <c r="M57" s="94">
        <v>12</v>
      </c>
      <c r="N57" s="112">
        <v>1</v>
      </c>
      <c r="O57" s="67"/>
      <c r="P57" s="112"/>
      <c r="Q57" s="94"/>
      <c r="R57" s="112"/>
      <c r="S57" s="67"/>
      <c r="T57" s="112"/>
      <c r="U57" s="67"/>
      <c r="V57" s="112"/>
      <c r="W57" s="33"/>
      <c r="X57" s="37"/>
    </row>
    <row r="58" spans="1:24" s="51" customFormat="1" ht="51" x14ac:dyDescent="0.25">
      <c r="A58" s="26">
        <v>102</v>
      </c>
      <c r="B58" s="27" t="s">
        <v>58</v>
      </c>
      <c r="C58" s="87" t="s">
        <v>97</v>
      </c>
      <c r="D58" s="87" t="s">
        <v>93</v>
      </c>
      <c r="E58" s="77" t="s">
        <v>189</v>
      </c>
      <c r="F58" s="76"/>
      <c r="G58" s="36" t="s">
        <v>326</v>
      </c>
      <c r="H58" s="106" t="s">
        <v>205</v>
      </c>
      <c r="I58" s="106" t="s">
        <v>125</v>
      </c>
      <c r="J58" s="29">
        <v>1</v>
      </c>
      <c r="K58" s="30">
        <f t="shared" si="2"/>
        <v>1</v>
      </c>
      <c r="L58" s="31"/>
      <c r="M58" s="94" t="s">
        <v>207</v>
      </c>
      <c r="N58" s="74">
        <v>1</v>
      </c>
      <c r="O58" s="67"/>
      <c r="P58" s="74"/>
      <c r="Q58" s="94"/>
      <c r="R58" s="74"/>
      <c r="S58" s="67"/>
      <c r="T58" s="74"/>
      <c r="U58" s="67"/>
      <c r="V58" s="74"/>
      <c r="W58" s="33"/>
      <c r="X58" s="37"/>
    </row>
    <row r="59" spans="1:24" s="51" customFormat="1" ht="39.75" customHeight="1" outlineLevel="1" x14ac:dyDescent="0.25">
      <c r="A59" s="26">
        <v>31</v>
      </c>
      <c r="B59" s="27" t="s">
        <v>58</v>
      </c>
      <c r="C59" s="27" t="s">
        <v>133</v>
      </c>
      <c r="D59" s="76" t="s">
        <v>79</v>
      </c>
      <c r="E59" s="76"/>
      <c r="F59" s="76"/>
      <c r="G59" s="36" t="s">
        <v>320</v>
      </c>
      <c r="H59" s="106" t="s">
        <v>191</v>
      </c>
      <c r="I59" s="106" t="s">
        <v>201</v>
      </c>
      <c r="J59" s="29">
        <v>0</v>
      </c>
      <c r="K59" s="30" t="str">
        <f t="shared" si="2"/>
        <v/>
      </c>
      <c r="L59" s="31"/>
      <c r="M59" s="94">
        <v>9</v>
      </c>
      <c r="N59" s="75"/>
      <c r="O59" s="67"/>
      <c r="P59" s="75"/>
      <c r="Q59" s="94"/>
      <c r="R59" s="80"/>
      <c r="S59" s="67"/>
      <c r="T59" s="80"/>
      <c r="U59" s="67"/>
      <c r="V59" s="80"/>
      <c r="W59" s="33"/>
      <c r="X59" s="37"/>
    </row>
    <row r="60" spans="1:24" s="51" customFormat="1" ht="40.5" customHeight="1" outlineLevel="1" x14ac:dyDescent="0.25">
      <c r="A60" s="26">
        <v>35</v>
      </c>
      <c r="B60" s="27" t="s">
        <v>58</v>
      </c>
      <c r="C60" s="27" t="s">
        <v>134</v>
      </c>
      <c r="D60" s="76" t="s">
        <v>80</v>
      </c>
      <c r="E60" s="77"/>
      <c r="F60" s="76"/>
      <c r="G60" s="36" t="s">
        <v>327</v>
      </c>
      <c r="H60" s="106" t="s">
        <v>299</v>
      </c>
      <c r="I60" s="106" t="s">
        <v>293</v>
      </c>
      <c r="J60" s="29">
        <v>3</v>
      </c>
      <c r="K60" s="30">
        <f t="shared" si="2"/>
        <v>1</v>
      </c>
      <c r="L60" s="31"/>
      <c r="M60" s="94">
        <v>11</v>
      </c>
      <c r="N60" s="75">
        <v>1</v>
      </c>
      <c r="O60" s="67"/>
      <c r="P60" s="75"/>
      <c r="Q60" s="94"/>
      <c r="R60" s="80"/>
      <c r="S60" s="67"/>
      <c r="T60" s="80"/>
      <c r="U60" s="67"/>
      <c r="V60" s="80"/>
      <c r="W60" s="33"/>
      <c r="X60" s="37"/>
    </row>
    <row r="61" spans="1:24" s="51" customFormat="1" ht="42" customHeight="1" x14ac:dyDescent="0.25">
      <c r="A61" s="26">
        <v>39</v>
      </c>
      <c r="B61" s="27" t="s">
        <v>58</v>
      </c>
      <c r="C61" s="81" t="s">
        <v>98</v>
      </c>
      <c r="D61" s="81" t="s">
        <v>94</v>
      </c>
      <c r="E61" s="77"/>
      <c r="F61" s="76"/>
      <c r="G61" s="36" t="s">
        <v>323</v>
      </c>
      <c r="H61" s="106"/>
      <c r="I61" s="106" t="s">
        <v>145</v>
      </c>
      <c r="J61" s="29">
        <v>4</v>
      </c>
      <c r="K61" s="30">
        <f t="shared" si="2"/>
        <v>0</v>
      </c>
      <c r="L61" s="31"/>
      <c r="M61" s="94">
        <v>13</v>
      </c>
      <c r="N61" s="78">
        <v>0</v>
      </c>
      <c r="O61" s="67"/>
      <c r="P61" s="74"/>
      <c r="Q61" s="94"/>
      <c r="R61" s="80"/>
      <c r="S61" s="67"/>
      <c r="T61" s="80"/>
      <c r="U61" s="67"/>
      <c r="V61" s="80"/>
      <c r="W61" s="33"/>
      <c r="X61" s="37"/>
    </row>
    <row r="62" spans="1:24" s="51" customFormat="1" ht="39.75" customHeight="1" x14ac:dyDescent="0.25">
      <c r="A62" s="26">
        <v>40</v>
      </c>
      <c r="B62" s="27" t="s">
        <v>58</v>
      </c>
      <c r="C62" s="81" t="s">
        <v>99</v>
      </c>
      <c r="D62" s="81" t="s">
        <v>100</v>
      </c>
      <c r="E62" s="77"/>
      <c r="F62" s="76"/>
      <c r="G62" s="36" t="s">
        <v>323</v>
      </c>
      <c r="H62" s="106"/>
      <c r="I62" s="27" t="s">
        <v>145</v>
      </c>
      <c r="J62" s="29">
        <v>4</v>
      </c>
      <c r="K62" s="30">
        <f t="shared" si="2"/>
        <v>0</v>
      </c>
      <c r="L62" s="31"/>
      <c r="M62" s="94">
        <v>13</v>
      </c>
      <c r="N62" s="78">
        <v>0</v>
      </c>
      <c r="O62" s="67"/>
      <c r="P62" s="74"/>
      <c r="Q62" s="94"/>
      <c r="R62" s="80"/>
      <c r="S62" s="67"/>
      <c r="T62" s="80"/>
      <c r="U62" s="67"/>
      <c r="V62" s="80"/>
      <c r="W62" s="33"/>
      <c r="X62" s="37"/>
    </row>
    <row r="63" spans="1:24" s="51" customFormat="1" ht="43.5" customHeight="1" x14ac:dyDescent="0.25">
      <c r="A63" s="26">
        <v>41</v>
      </c>
      <c r="B63" s="27" t="s">
        <v>58</v>
      </c>
      <c r="C63" s="81" t="s">
        <v>101</v>
      </c>
      <c r="D63" s="81" t="s">
        <v>105</v>
      </c>
      <c r="E63" s="77"/>
      <c r="F63" s="76"/>
      <c r="G63" s="36" t="s">
        <v>323</v>
      </c>
      <c r="H63" s="106"/>
      <c r="I63" s="27" t="s">
        <v>145</v>
      </c>
      <c r="J63" s="29">
        <v>4</v>
      </c>
      <c r="K63" s="30">
        <f t="shared" si="2"/>
        <v>0</v>
      </c>
      <c r="L63" s="31"/>
      <c r="M63" s="94">
        <v>13</v>
      </c>
      <c r="N63" s="78">
        <v>0</v>
      </c>
      <c r="O63" s="67"/>
      <c r="P63" s="74"/>
      <c r="Q63" s="94"/>
      <c r="R63" s="80"/>
      <c r="S63" s="67"/>
      <c r="T63" s="80"/>
      <c r="U63" s="67"/>
      <c r="V63" s="80"/>
      <c r="W63" s="33"/>
      <c r="X63" s="37"/>
    </row>
    <row r="64" spans="1:24" s="51" customFormat="1" ht="41.25" customHeight="1" x14ac:dyDescent="0.25">
      <c r="A64" s="26">
        <v>42</v>
      </c>
      <c r="B64" s="27" t="s">
        <v>58</v>
      </c>
      <c r="C64" s="81" t="s">
        <v>102</v>
      </c>
      <c r="D64" s="81" t="s">
        <v>106</v>
      </c>
      <c r="E64" s="77"/>
      <c r="F64" s="76"/>
      <c r="G64" s="36" t="s">
        <v>323</v>
      </c>
      <c r="H64" s="106"/>
      <c r="I64" s="27" t="s">
        <v>145</v>
      </c>
      <c r="J64" s="29">
        <v>4</v>
      </c>
      <c r="K64" s="30">
        <f t="shared" si="2"/>
        <v>0</v>
      </c>
      <c r="L64" s="31"/>
      <c r="M64" s="94">
        <v>13</v>
      </c>
      <c r="N64" s="78">
        <v>0</v>
      </c>
      <c r="O64" s="67"/>
      <c r="P64" s="74"/>
      <c r="Q64" s="94"/>
      <c r="R64" s="80"/>
      <c r="S64" s="67"/>
      <c r="T64" s="80"/>
      <c r="U64" s="67"/>
      <c r="V64" s="80"/>
      <c r="W64" s="33"/>
      <c r="X64" s="37"/>
    </row>
    <row r="65" spans="1:24" s="51" customFormat="1" ht="63.75" x14ac:dyDescent="0.25">
      <c r="A65" s="26">
        <v>101</v>
      </c>
      <c r="B65" s="27" t="s">
        <v>58</v>
      </c>
      <c r="C65" s="87" t="s">
        <v>103</v>
      </c>
      <c r="D65" s="87" t="s">
        <v>109</v>
      </c>
      <c r="E65" s="77" t="s">
        <v>189</v>
      </c>
      <c r="F65" s="76"/>
      <c r="G65" s="36" t="s">
        <v>319</v>
      </c>
      <c r="H65" s="106" t="s">
        <v>232</v>
      </c>
      <c r="I65" s="106" t="s">
        <v>248</v>
      </c>
      <c r="J65" s="29">
        <v>1</v>
      </c>
      <c r="K65" s="30">
        <f t="shared" si="2"/>
        <v>1</v>
      </c>
      <c r="L65" s="31"/>
      <c r="M65" s="94">
        <v>10</v>
      </c>
      <c r="N65" s="74">
        <v>1</v>
      </c>
      <c r="O65" s="67"/>
      <c r="P65" s="74"/>
      <c r="Q65" s="94"/>
      <c r="R65" s="74"/>
      <c r="S65" s="67"/>
      <c r="T65" s="74"/>
      <c r="U65" s="67"/>
      <c r="V65" s="74"/>
      <c r="W65" s="33"/>
      <c r="X65" s="37"/>
    </row>
    <row r="66" spans="1:24" s="51" customFormat="1" ht="42" customHeight="1" outlineLevel="1" x14ac:dyDescent="0.25">
      <c r="A66" s="26">
        <v>43</v>
      </c>
      <c r="B66" s="27" t="s">
        <v>58</v>
      </c>
      <c r="C66" s="27" t="s">
        <v>135</v>
      </c>
      <c r="D66" s="76" t="s">
        <v>79</v>
      </c>
      <c r="E66" s="76"/>
      <c r="F66" s="76"/>
      <c r="G66" s="36" t="s">
        <v>320</v>
      </c>
      <c r="H66" s="106" t="s">
        <v>191</v>
      </c>
      <c r="I66" s="106"/>
      <c r="J66" s="29">
        <v>0</v>
      </c>
      <c r="K66" s="30" t="str">
        <f t="shared" si="2"/>
        <v/>
      </c>
      <c r="L66" s="31"/>
      <c r="M66" s="94">
        <v>9</v>
      </c>
      <c r="N66" s="75"/>
      <c r="O66" s="67"/>
      <c r="P66" s="75"/>
      <c r="Q66" s="94"/>
      <c r="R66" s="80"/>
      <c r="S66" s="67"/>
      <c r="T66" s="80"/>
      <c r="U66" s="67"/>
      <c r="V66" s="80"/>
      <c r="W66" s="33"/>
      <c r="X66" s="37"/>
    </row>
    <row r="67" spans="1:24" s="51" customFormat="1" ht="39" customHeight="1" outlineLevel="1" x14ac:dyDescent="0.25">
      <c r="A67" s="26">
        <v>47</v>
      </c>
      <c r="B67" s="27" t="s">
        <v>58</v>
      </c>
      <c r="C67" s="27" t="s">
        <v>136</v>
      </c>
      <c r="D67" s="76" t="s">
        <v>80</v>
      </c>
      <c r="E67" s="77"/>
      <c r="F67" s="76"/>
      <c r="G67" s="36" t="s">
        <v>319</v>
      </c>
      <c r="H67" s="106" t="s">
        <v>191</v>
      </c>
      <c r="I67" s="106" t="s">
        <v>249</v>
      </c>
      <c r="J67" s="29">
        <v>3</v>
      </c>
      <c r="K67" s="30">
        <f t="shared" si="2"/>
        <v>1</v>
      </c>
      <c r="L67" s="31"/>
      <c r="M67" s="94">
        <v>10</v>
      </c>
      <c r="N67" s="75">
        <v>1</v>
      </c>
      <c r="O67" s="67"/>
      <c r="P67" s="75"/>
      <c r="Q67" s="94"/>
      <c r="R67" s="80"/>
      <c r="S67" s="67"/>
      <c r="T67" s="80"/>
      <c r="U67" s="67"/>
      <c r="V67" s="80"/>
      <c r="W67" s="33"/>
      <c r="X67" s="37"/>
    </row>
    <row r="68" spans="1:24" s="51" customFormat="1" ht="25.5" x14ac:dyDescent="0.25">
      <c r="A68" s="26">
        <v>103</v>
      </c>
      <c r="B68" s="27" t="s">
        <v>58</v>
      </c>
      <c r="C68" s="87" t="s">
        <v>104</v>
      </c>
      <c r="D68" s="87" t="s">
        <v>111</v>
      </c>
      <c r="E68" s="77" t="s">
        <v>189</v>
      </c>
      <c r="F68" s="76"/>
      <c r="G68" s="36" t="s">
        <v>322</v>
      </c>
      <c r="H68" s="106" t="s">
        <v>205</v>
      </c>
      <c r="I68" s="106" t="s">
        <v>125</v>
      </c>
      <c r="J68" s="29">
        <v>1</v>
      </c>
      <c r="K68" s="30">
        <f t="shared" si="2"/>
        <v>1</v>
      </c>
      <c r="L68" s="31"/>
      <c r="M68" s="94">
        <v>5</v>
      </c>
      <c r="N68" s="74">
        <v>1</v>
      </c>
      <c r="O68" s="67"/>
      <c r="P68" s="74"/>
      <c r="Q68" s="94"/>
      <c r="R68" s="74"/>
      <c r="S68" s="67"/>
      <c r="T68" s="74"/>
      <c r="U68" s="67"/>
      <c r="V68" s="74"/>
      <c r="W68" s="33"/>
      <c r="X68" s="37"/>
    </row>
    <row r="69" spans="1:24" s="51" customFormat="1" ht="42.75" customHeight="1" outlineLevel="1" x14ac:dyDescent="0.25">
      <c r="A69" s="26">
        <v>51</v>
      </c>
      <c r="B69" s="27" t="s">
        <v>58</v>
      </c>
      <c r="C69" s="27" t="s">
        <v>137</v>
      </c>
      <c r="D69" s="76" t="s">
        <v>79</v>
      </c>
      <c r="E69" s="76"/>
      <c r="F69" s="76"/>
      <c r="G69" s="36" t="s">
        <v>320</v>
      </c>
      <c r="H69" s="106" t="s">
        <v>205</v>
      </c>
      <c r="I69" s="106" t="s">
        <v>200</v>
      </c>
      <c r="J69" s="29">
        <v>0</v>
      </c>
      <c r="K69" s="30" t="str">
        <f t="shared" si="2"/>
        <v/>
      </c>
      <c r="L69" s="31"/>
      <c r="M69" s="94">
        <v>9</v>
      </c>
      <c r="N69" s="75"/>
      <c r="O69" s="67"/>
      <c r="P69" s="75"/>
      <c r="Q69" s="94"/>
      <c r="R69" s="80"/>
      <c r="S69" s="67"/>
      <c r="T69" s="80"/>
      <c r="U69" s="67"/>
      <c r="V69" s="80"/>
      <c r="W69" s="33"/>
      <c r="X69" s="37"/>
    </row>
    <row r="70" spans="1:24" s="51" customFormat="1" ht="59.45" customHeight="1" outlineLevel="1" x14ac:dyDescent="0.25">
      <c r="A70" s="26">
        <v>55</v>
      </c>
      <c r="B70" s="27" t="s">
        <v>58</v>
      </c>
      <c r="C70" s="27" t="s">
        <v>138</v>
      </c>
      <c r="D70" s="76" t="s">
        <v>80</v>
      </c>
      <c r="E70" s="77"/>
      <c r="F70" s="76"/>
      <c r="G70" s="36" t="s">
        <v>326</v>
      </c>
      <c r="H70" s="106" t="s">
        <v>233</v>
      </c>
      <c r="I70" s="106" t="s">
        <v>223</v>
      </c>
      <c r="J70" s="29">
        <v>3</v>
      </c>
      <c r="K70" s="30">
        <f t="shared" si="2"/>
        <v>1</v>
      </c>
      <c r="L70" s="31"/>
      <c r="M70" s="94" t="s">
        <v>207</v>
      </c>
      <c r="N70" s="75">
        <v>1</v>
      </c>
      <c r="O70" s="67"/>
      <c r="P70" s="75"/>
      <c r="Q70" s="94"/>
      <c r="R70" s="80"/>
      <c r="S70" s="67"/>
      <c r="T70" s="80"/>
      <c r="U70" s="67"/>
      <c r="V70" s="80"/>
      <c r="W70" s="33"/>
      <c r="X70" s="37"/>
    </row>
    <row r="71" spans="1:24" s="51" customFormat="1" ht="25.5" x14ac:dyDescent="0.25">
      <c r="A71" s="26">
        <v>104</v>
      </c>
      <c r="B71" s="27" t="s">
        <v>58</v>
      </c>
      <c r="C71" s="87" t="s">
        <v>107</v>
      </c>
      <c r="D71" s="87" t="s">
        <v>110</v>
      </c>
      <c r="E71" s="77" t="s">
        <v>189</v>
      </c>
      <c r="F71" s="76"/>
      <c r="G71" s="36" t="s">
        <v>317</v>
      </c>
      <c r="H71" s="106" t="s">
        <v>205</v>
      </c>
      <c r="I71" s="106" t="s">
        <v>125</v>
      </c>
      <c r="J71" s="29">
        <v>1</v>
      </c>
      <c r="K71" s="30">
        <f t="shared" si="2"/>
        <v>1</v>
      </c>
      <c r="L71" s="31"/>
      <c r="M71" s="94">
        <v>7</v>
      </c>
      <c r="N71" s="74">
        <v>1</v>
      </c>
      <c r="O71" s="67"/>
      <c r="P71" s="74"/>
      <c r="Q71" s="94"/>
      <c r="R71" s="74"/>
      <c r="S71" s="67"/>
      <c r="T71" s="74"/>
      <c r="U71" s="67"/>
      <c r="V71" s="74"/>
      <c r="W71" s="33"/>
      <c r="X71" s="37"/>
    </row>
    <row r="72" spans="1:24" s="51" customFormat="1" ht="42" customHeight="1" outlineLevel="1" x14ac:dyDescent="0.25">
      <c r="A72" s="26">
        <v>59</v>
      </c>
      <c r="B72" s="27" t="s">
        <v>58</v>
      </c>
      <c r="C72" s="27" t="s">
        <v>139</v>
      </c>
      <c r="D72" s="76" t="s">
        <v>79</v>
      </c>
      <c r="E72" s="76"/>
      <c r="F72" s="76"/>
      <c r="G72" s="36" t="s">
        <v>320</v>
      </c>
      <c r="H72" s="106" t="s">
        <v>205</v>
      </c>
      <c r="I72" s="106" t="s">
        <v>200</v>
      </c>
      <c r="J72" s="29">
        <v>0</v>
      </c>
      <c r="K72" s="30" t="str">
        <f t="shared" si="2"/>
        <v/>
      </c>
      <c r="L72" s="31"/>
      <c r="M72" s="94">
        <v>9</v>
      </c>
      <c r="N72" s="75"/>
      <c r="O72" s="67"/>
      <c r="P72" s="75"/>
      <c r="Q72" s="94"/>
      <c r="R72" s="80"/>
      <c r="S72" s="67"/>
      <c r="T72" s="80"/>
      <c r="U72" s="67"/>
      <c r="V72" s="80"/>
      <c r="W72" s="33"/>
      <c r="X72" s="37"/>
    </row>
    <row r="73" spans="1:24" s="51" customFormat="1" ht="42.75" customHeight="1" outlineLevel="1" x14ac:dyDescent="0.25">
      <c r="A73" s="26">
        <v>63</v>
      </c>
      <c r="B73" s="27" t="s">
        <v>58</v>
      </c>
      <c r="C73" s="27" t="s">
        <v>140</v>
      </c>
      <c r="D73" s="76" t="s">
        <v>80</v>
      </c>
      <c r="E73" s="77"/>
      <c r="F73" s="76"/>
      <c r="G73" s="36" t="s">
        <v>317</v>
      </c>
      <c r="H73" s="106" t="s">
        <v>205</v>
      </c>
      <c r="I73" s="106" t="s">
        <v>222</v>
      </c>
      <c r="J73" s="29">
        <v>3</v>
      </c>
      <c r="K73" s="30">
        <f t="shared" si="2"/>
        <v>1</v>
      </c>
      <c r="L73" s="31"/>
      <c r="M73" s="94">
        <v>7</v>
      </c>
      <c r="N73" s="75">
        <v>1</v>
      </c>
      <c r="O73" s="67"/>
      <c r="P73" s="75"/>
      <c r="Q73" s="94"/>
      <c r="R73" s="80"/>
      <c r="S73" s="67"/>
      <c r="T73" s="80"/>
      <c r="U73" s="67"/>
      <c r="V73" s="80"/>
      <c r="W73" s="33"/>
      <c r="X73" s="37"/>
    </row>
    <row r="74" spans="1:24" s="51" customFormat="1" ht="63.75" x14ac:dyDescent="0.25">
      <c r="A74" s="26">
        <v>105</v>
      </c>
      <c r="B74" s="27" t="s">
        <v>58</v>
      </c>
      <c r="C74" s="87" t="s">
        <v>108</v>
      </c>
      <c r="D74" s="87" t="s">
        <v>146</v>
      </c>
      <c r="E74" s="77" t="s">
        <v>189</v>
      </c>
      <c r="F74" s="76"/>
      <c r="G74" s="36" t="s">
        <v>319</v>
      </c>
      <c r="H74" s="106" t="s">
        <v>234</v>
      </c>
      <c r="I74" s="106" t="s">
        <v>229</v>
      </c>
      <c r="J74" s="29">
        <v>1</v>
      </c>
      <c r="K74" s="30">
        <f t="shared" si="2"/>
        <v>1</v>
      </c>
      <c r="L74" s="31"/>
      <c r="M74" s="94">
        <v>10</v>
      </c>
      <c r="N74" s="74">
        <v>1</v>
      </c>
      <c r="O74" s="67"/>
      <c r="P74" s="74"/>
      <c r="Q74" s="94"/>
      <c r="R74" s="74"/>
      <c r="S74" s="67"/>
      <c r="T74" s="74"/>
      <c r="U74" s="67"/>
      <c r="V74" s="74"/>
      <c r="W74" s="33"/>
      <c r="X74" s="37"/>
    </row>
    <row r="75" spans="1:24" s="51" customFormat="1" ht="37.5" customHeight="1" outlineLevel="1" x14ac:dyDescent="0.25">
      <c r="A75" s="26">
        <v>67</v>
      </c>
      <c r="B75" s="27" t="s">
        <v>58</v>
      </c>
      <c r="C75" s="27" t="s">
        <v>141</v>
      </c>
      <c r="D75" s="76" t="s">
        <v>79</v>
      </c>
      <c r="E75" s="76"/>
      <c r="F75" s="76"/>
      <c r="G75" s="36" t="s">
        <v>320</v>
      </c>
      <c r="H75" s="106" t="s">
        <v>205</v>
      </c>
      <c r="I75" s="106" t="s">
        <v>200</v>
      </c>
      <c r="J75" s="29">
        <v>0</v>
      </c>
      <c r="K75" s="30" t="str">
        <f t="shared" si="2"/>
        <v/>
      </c>
      <c r="L75" s="31"/>
      <c r="M75" s="94">
        <v>9</v>
      </c>
      <c r="N75" s="75"/>
      <c r="O75" s="67"/>
      <c r="P75" s="75"/>
      <c r="Q75" s="94"/>
      <c r="R75" s="80"/>
      <c r="S75" s="67"/>
      <c r="T75" s="80"/>
      <c r="U75" s="67"/>
      <c r="V75" s="80"/>
      <c r="W75" s="33"/>
      <c r="X75" s="37"/>
    </row>
    <row r="76" spans="1:24" s="51" customFormat="1" ht="130.9" customHeight="1" outlineLevel="1" x14ac:dyDescent="0.25">
      <c r="A76" s="26">
        <v>71</v>
      </c>
      <c r="B76" s="27" t="s">
        <v>58</v>
      </c>
      <c r="C76" s="27" t="s">
        <v>142</v>
      </c>
      <c r="D76" s="76" t="s">
        <v>80</v>
      </c>
      <c r="E76" s="77"/>
      <c r="F76" s="76"/>
      <c r="G76" s="36" t="s">
        <v>319</v>
      </c>
      <c r="H76" s="106" t="s">
        <v>303</v>
      </c>
      <c r="I76" s="106" t="s">
        <v>246</v>
      </c>
      <c r="J76" s="29">
        <v>3</v>
      </c>
      <c r="K76" s="30">
        <f t="shared" si="2"/>
        <v>1</v>
      </c>
      <c r="L76" s="31"/>
      <c r="M76" s="94">
        <v>10</v>
      </c>
      <c r="N76" s="75">
        <v>1</v>
      </c>
      <c r="O76" s="67"/>
      <c r="P76" s="75"/>
      <c r="Q76" s="94"/>
      <c r="R76" s="80"/>
      <c r="S76" s="67"/>
      <c r="T76" s="80"/>
      <c r="U76" s="67"/>
      <c r="V76" s="80"/>
      <c r="W76" s="33"/>
      <c r="X76" s="37"/>
    </row>
    <row r="77" spans="1:24" s="51" customFormat="1" ht="59.45" customHeight="1" x14ac:dyDescent="0.25">
      <c r="A77" s="85">
        <v>109</v>
      </c>
      <c r="B77" s="84" t="s">
        <v>58</v>
      </c>
      <c r="C77" s="86" t="s">
        <v>211</v>
      </c>
      <c r="D77" s="86" t="s">
        <v>215</v>
      </c>
      <c r="E77" s="77" t="s">
        <v>189</v>
      </c>
      <c r="F77" s="88" t="s">
        <v>216</v>
      </c>
      <c r="G77" s="36" t="s">
        <v>323</v>
      </c>
      <c r="H77" s="106"/>
      <c r="I77" s="106" t="s">
        <v>124</v>
      </c>
      <c r="J77" s="29">
        <v>1</v>
      </c>
      <c r="K77" s="30">
        <f t="shared" si="2"/>
        <v>0</v>
      </c>
      <c r="L77" s="31"/>
      <c r="M77" s="94">
        <v>13</v>
      </c>
      <c r="N77" s="108">
        <v>0</v>
      </c>
      <c r="O77" s="67"/>
      <c r="P77" s="108"/>
      <c r="Q77" s="94"/>
      <c r="R77" s="108"/>
      <c r="S77" s="67"/>
      <c r="T77" s="108"/>
      <c r="U77" s="67"/>
      <c r="V77" s="108"/>
      <c r="W77" s="33"/>
      <c r="X77" s="37"/>
    </row>
    <row r="78" spans="1:24" s="51" customFormat="1" ht="25.5" outlineLevel="1" x14ac:dyDescent="0.25">
      <c r="A78" s="85">
        <v>110</v>
      </c>
      <c r="B78" s="84" t="s">
        <v>58</v>
      </c>
      <c r="C78" s="84" t="s">
        <v>212</v>
      </c>
      <c r="D78" s="88" t="s">
        <v>79</v>
      </c>
      <c r="E78" s="88"/>
      <c r="F78" s="88" t="s">
        <v>216</v>
      </c>
      <c r="G78" s="36" t="s">
        <v>320</v>
      </c>
      <c r="H78" s="106"/>
      <c r="I78" s="106"/>
      <c r="J78" s="29">
        <v>0</v>
      </c>
      <c r="K78" s="30" t="str">
        <f t="shared" si="2"/>
        <v/>
      </c>
      <c r="L78" s="31"/>
      <c r="M78" s="94">
        <v>9</v>
      </c>
      <c r="N78" s="108"/>
      <c r="O78" s="67"/>
      <c r="P78" s="108"/>
      <c r="Q78" s="94"/>
      <c r="R78" s="108"/>
      <c r="S78" s="67"/>
      <c r="T78" s="108"/>
      <c r="U78" s="67"/>
      <c r="V78" s="108"/>
      <c r="W78" s="33"/>
      <c r="X78" s="37"/>
    </row>
    <row r="79" spans="1:24" s="51" customFormat="1" ht="25.5" outlineLevel="1" x14ac:dyDescent="0.25">
      <c r="A79" s="85">
        <v>111</v>
      </c>
      <c r="B79" s="84" t="s">
        <v>58</v>
      </c>
      <c r="C79" s="84" t="s">
        <v>213</v>
      </c>
      <c r="D79" s="88" t="s">
        <v>80</v>
      </c>
      <c r="E79" s="77"/>
      <c r="F79" s="88" t="s">
        <v>216</v>
      </c>
      <c r="G79" s="36" t="s">
        <v>323</v>
      </c>
      <c r="H79" s="106"/>
      <c r="I79" s="106"/>
      <c r="J79" s="29">
        <v>3</v>
      </c>
      <c r="K79" s="30">
        <f>IF(COUNT(N79,P79,R79,T79,V79)&gt;0,SUM(N79,P79,R79,T79,V79)/COUNT(N79,P79,R79,T79,V79),"")</f>
        <v>0</v>
      </c>
      <c r="L79" s="31"/>
      <c r="M79" s="94">
        <v>13</v>
      </c>
      <c r="N79" s="108">
        <v>0</v>
      </c>
      <c r="O79" s="67"/>
      <c r="P79" s="108"/>
      <c r="Q79" s="94"/>
      <c r="R79" s="108"/>
      <c r="S79" s="67"/>
      <c r="T79" s="108"/>
      <c r="U79" s="67"/>
      <c r="V79" s="108"/>
      <c r="W79" s="33"/>
      <c r="X79" s="37"/>
    </row>
    <row r="80" spans="1:24" s="51" customFormat="1" ht="42.75" customHeight="1" outlineLevel="1" x14ac:dyDescent="0.25">
      <c r="A80" s="85">
        <v>112</v>
      </c>
      <c r="B80" s="84" t="s">
        <v>58</v>
      </c>
      <c r="C80" s="84" t="s">
        <v>214</v>
      </c>
      <c r="D80" s="88" t="s">
        <v>169</v>
      </c>
      <c r="E80" s="77"/>
      <c r="F80" s="88" t="s">
        <v>216</v>
      </c>
      <c r="G80" s="36" t="s">
        <v>320</v>
      </c>
      <c r="H80" s="106"/>
      <c r="I80" s="106"/>
      <c r="J80" s="29">
        <v>0</v>
      </c>
      <c r="K80" s="30" t="str">
        <f>IF(COUNT(N80,P80,R80,T80,V80)&gt;0,SUM(N80,P80,R80,T80,V80)/COUNT(N80,P80,R80,T80,V80),"")</f>
        <v/>
      </c>
      <c r="L80" s="31"/>
      <c r="M80" s="94">
        <v>9</v>
      </c>
      <c r="N80" s="108"/>
      <c r="O80" s="67"/>
      <c r="P80" s="108"/>
      <c r="Q80" s="94"/>
      <c r="R80" s="108"/>
      <c r="S80" s="67"/>
      <c r="T80" s="108"/>
      <c r="U80" s="67"/>
      <c r="V80" s="108"/>
      <c r="W80" s="33"/>
      <c r="X80" s="37"/>
    </row>
    <row r="81" spans="1:24" s="51" customFormat="1" ht="38.25" x14ac:dyDescent="0.25">
      <c r="A81" s="26">
        <v>106</v>
      </c>
      <c r="B81" s="27" t="s">
        <v>58</v>
      </c>
      <c r="C81" s="86" t="s">
        <v>126</v>
      </c>
      <c r="D81" s="86" t="s">
        <v>112</v>
      </c>
      <c r="E81" s="77" t="s">
        <v>189</v>
      </c>
      <c r="F81" s="88" t="s">
        <v>131</v>
      </c>
      <c r="G81" s="36" t="s">
        <v>322</v>
      </c>
      <c r="H81" s="106" t="s">
        <v>203</v>
      </c>
      <c r="I81" s="106" t="s">
        <v>124</v>
      </c>
      <c r="J81" s="29">
        <v>1</v>
      </c>
      <c r="K81" s="30">
        <f t="shared" ref="K81:K89" si="3">IF(COUNT(N81,P81,R81,T81,V81)&gt;0,SUM(N81,P81,R81,T81,V81)/COUNT(N81,P81,R81,T81,V81),"")</f>
        <v>1</v>
      </c>
      <c r="L81" s="31"/>
      <c r="M81" s="94">
        <v>5</v>
      </c>
      <c r="N81" s="98">
        <v>1</v>
      </c>
      <c r="O81" s="67"/>
      <c r="P81" s="74"/>
      <c r="Q81" s="94"/>
      <c r="R81" s="74"/>
      <c r="S81" s="67"/>
      <c r="T81" s="74"/>
      <c r="U81" s="67"/>
      <c r="V81" s="74"/>
      <c r="W81" s="33"/>
      <c r="X81" s="37"/>
    </row>
    <row r="82" spans="1:24" s="51" customFormat="1" ht="43.5" customHeight="1" outlineLevel="1" x14ac:dyDescent="0.25">
      <c r="A82" s="26">
        <v>75</v>
      </c>
      <c r="B82" s="27" t="s">
        <v>58</v>
      </c>
      <c r="C82" s="27" t="s">
        <v>127</v>
      </c>
      <c r="D82" s="76" t="s">
        <v>79</v>
      </c>
      <c r="E82" s="76"/>
      <c r="F82" s="76" t="s">
        <v>131</v>
      </c>
      <c r="G82" s="36" t="s">
        <v>320</v>
      </c>
      <c r="H82" s="106" t="s">
        <v>190</v>
      </c>
      <c r="I82" s="106"/>
      <c r="J82" s="29">
        <v>0</v>
      </c>
      <c r="K82" s="30" t="str">
        <f t="shared" si="3"/>
        <v/>
      </c>
      <c r="L82" s="31"/>
      <c r="M82" s="94">
        <v>9</v>
      </c>
      <c r="N82" s="74"/>
      <c r="O82" s="67"/>
      <c r="P82" s="74"/>
      <c r="Q82" s="94"/>
      <c r="R82" s="80"/>
      <c r="S82" s="67"/>
      <c r="T82" s="80"/>
      <c r="U82" s="67"/>
      <c r="V82" s="80"/>
      <c r="W82" s="33"/>
      <c r="X82" s="37"/>
    </row>
    <row r="83" spans="1:24" s="51" customFormat="1" ht="51.95" customHeight="1" outlineLevel="1" x14ac:dyDescent="0.25">
      <c r="A83" s="26">
        <v>79</v>
      </c>
      <c r="B83" s="27" t="s">
        <v>58</v>
      </c>
      <c r="C83" s="27" t="s">
        <v>128</v>
      </c>
      <c r="D83" s="76" t="s">
        <v>80</v>
      </c>
      <c r="E83" s="77"/>
      <c r="F83" s="76" t="s">
        <v>131</v>
      </c>
      <c r="G83" s="36" t="s">
        <v>322</v>
      </c>
      <c r="H83" s="106" t="s">
        <v>235</v>
      </c>
      <c r="I83" s="106" t="s">
        <v>210</v>
      </c>
      <c r="J83" s="29">
        <v>3</v>
      </c>
      <c r="K83" s="30">
        <f t="shared" si="3"/>
        <v>1</v>
      </c>
      <c r="L83" s="31"/>
      <c r="M83" s="94">
        <v>5</v>
      </c>
      <c r="N83" s="74">
        <v>1</v>
      </c>
      <c r="O83" s="67"/>
      <c r="P83" s="74"/>
      <c r="Q83" s="94"/>
      <c r="R83" s="80"/>
      <c r="S83" s="67"/>
      <c r="T83" s="80"/>
      <c r="U83" s="67"/>
      <c r="V83" s="80"/>
      <c r="W83" s="33"/>
      <c r="X83" s="37"/>
    </row>
    <row r="84" spans="1:24" s="51" customFormat="1" ht="25.5" x14ac:dyDescent="0.25">
      <c r="A84" s="85">
        <v>114</v>
      </c>
      <c r="B84" s="84" t="s">
        <v>58</v>
      </c>
      <c r="C84" s="86" t="s">
        <v>126</v>
      </c>
      <c r="D84" s="86" t="s">
        <v>254</v>
      </c>
      <c r="E84" s="77" t="s">
        <v>189</v>
      </c>
      <c r="F84" s="88"/>
      <c r="G84" s="36" t="s">
        <v>319</v>
      </c>
      <c r="H84" s="106" t="s">
        <v>203</v>
      </c>
      <c r="I84" s="106" t="s">
        <v>124</v>
      </c>
      <c r="J84" s="29">
        <v>4</v>
      </c>
      <c r="K84" s="30">
        <f>IF(COUNT(N84,P84,R84,T84,V84)&gt;0,SUM(N84,P84,R84,T84,V84)/COUNT(N84,P84,R84,T84,V84),"")</f>
        <v>1</v>
      </c>
      <c r="L84" s="31"/>
      <c r="M84" s="94">
        <v>10</v>
      </c>
      <c r="N84" s="110">
        <v>1</v>
      </c>
      <c r="O84" s="67"/>
      <c r="P84" s="110"/>
      <c r="Q84" s="94"/>
      <c r="R84" s="110"/>
      <c r="S84" s="67"/>
      <c r="T84" s="110"/>
      <c r="U84" s="67"/>
      <c r="V84" s="110"/>
      <c r="W84" s="33"/>
      <c r="X84" s="37"/>
    </row>
    <row r="85" spans="1:24" s="51" customFormat="1" ht="37.5" customHeight="1" x14ac:dyDescent="0.25">
      <c r="A85" s="26">
        <v>83</v>
      </c>
      <c r="B85" s="27" t="s">
        <v>58</v>
      </c>
      <c r="C85" s="81" t="s">
        <v>129</v>
      </c>
      <c r="D85" s="81" t="s">
        <v>113</v>
      </c>
      <c r="E85" s="77"/>
      <c r="F85" s="76"/>
      <c r="G85" s="36" t="s">
        <v>323</v>
      </c>
      <c r="H85" s="106"/>
      <c r="I85" s="106" t="s">
        <v>145</v>
      </c>
      <c r="J85" s="29">
        <v>4</v>
      </c>
      <c r="K85" s="30">
        <f t="shared" si="3"/>
        <v>0</v>
      </c>
      <c r="L85" s="31"/>
      <c r="M85" s="94">
        <v>13</v>
      </c>
      <c r="N85" s="78">
        <v>0</v>
      </c>
      <c r="O85" s="67"/>
      <c r="P85" s="74"/>
      <c r="Q85" s="94"/>
      <c r="R85" s="80"/>
      <c r="S85" s="67"/>
      <c r="T85" s="80"/>
      <c r="U85" s="67"/>
      <c r="V85" s="80"/>
      <c r="W85" s="33"/>
      <c r="X85" s="37"/>
    </row>
    <row r="86" spans="1:24" s="51" customFormat="1" ht="76.5" customHeight="1" x14ac:dyDescent="0.25">
      <c r="A86" s="26">
        <v>84</v>
      </c>
      <c r="B86" s="27" t="s">
        <v>58</v>
      </c>
      <c r="C86" s="81" t="s">
        <v>130</v>
      </c>
      <c r="D86" s="81" t="s">
        <v>114</v>
      </c>
      <c r="E86" s="77"/>
      <c r="F86" s="76"/>
      <c r="G86" s="36" t="s">
        <v>327</v>
      </c>
      <c r="H86" s="106" t="s">
        <v>304</v>
      </c>
      <c r="I86" s="106" t="s">
        <v>291</v>
      </c>
      <c r="J86" s="29">
        <v>4</v>
      </c>
      <c r="K86" s="30">
        <f t="shared" si="3"/>
        <v>1</v>
      </c>
      <c r="L86" s="31"/>
      <c r="M86" s="94">
        <v>11</v>
      </c>
      <c r="N86" s="78">
        <v>1</v>
      </c>
      <c r="O86" s="67"/>
      <c r="P86" s="74"/>
      <c r="Q86" s="94"/>
      <c r="R86" s="80"/>
      <c r="S86" s="67"/>
      <c r="T86" s="80"/>
      <c r="U86" s="67"/>
      <c r="V86" s="80"/>
      <c r="W86" s="33"/>
      <c r="X86" s="37"/>
    </row>
    <row r="87" spans="1:24" s="51" customFormat="1" ht="66.75" customHeight="1" x14ac:dyDescent="0.25">
      <c r="A87" s="26">
        <v>85</v>
      </c>
      <c r="B87" s="27" t="s">
        <v>58</v>
      </c>
      <c r="C87" s="81" t="s">
        <v>116</v>
      </c>
      <c r="D87" s="81" t="s">
        <v>115</v>
      </c>
      <c r="E87" s="77"/>
      <c r="F87" s="76"/>
      <c r="G87" s="36" t="s">
        <v>327</v>
      </c>
      <c r="H87" s="106" t="s">
        <v>305</v>
      </c>
      <c r="I87" s="106" t="s">
        <v>292</v>
      </c>
      <c r="J87" s="29">
        <v>4</v>
      </c>
      <c r="K87" s="30">
        <f t="shared" si="3"/>
        <v>1</v>
      </c>
      <c r="L87" s="31"/>
      <c r="M87" s="94">
        <v>11</v>
      </c>
      <c r="N87" s="78">
        <v>1</v>
      </c>
      <c r="O87" s="67"/>
      <c r="P87" s="74"/>
      <c r="Q87" s="94"/>
      <c r="R87" s="80"/>
      <c r="S87" s="67"/>
      <c r="T87" s="80"/>
      <c r="U87" s="67"/>
      <c r="V87" s="80"/>
      <c r="W87" s="33"/>
      <c r="X87" s="37"/>
    </row>
    <row r="88" spans="1:24" s="51" customFormat="1" ht="43.5" customHeight="1" x14ac:dyDescent="0.25">
      <c r="A88" s="26">
        <v>86</v>
      </c>
      <c r="B88" s="27" t="s">
        <v>58</v>
      </c>
      <c r="C88" s="81" t="s">
        <v>117</v>
      </c>
      <c r="D88" s="81" t="s">
        <v>119</v>
      </c>
      <c r="E88" s="77"/>
      <c r="F88" s="76"/>
      <c r="G88" s="36" t="s">
        <v>323</v>
      </c>
      <c r="H88" s="106"/>
      <c r="I88" s="106" t="s">
        <v>145</v>
      </c>
      <c r="J88" s="29">
        <v>4</v>
      </c>
      <c r="K88" s="30">
        <f t="shared" si="3"/>
        <v>0</v>
      </c>
      <c r="L88" s="31"/>
      <c r="M88" s="94">
        <v>13</v>
      </c>
      <c r="N88" s="78">
        <v>0</v>
      </c>
      <c r="O88" s="67"/>
      <c r="P88" s="74"/>
      <c r="Q88" s="94"/>
      <c r="R88" s="80"/>
      <c r="S88" s="67"/>
      <c r="T88" s="80"/>
      <c r="U88" s="67"/>
      <c r="V88" s="80"/>
      <c r="W88" s="33"/>
      <c r="X88" s="37"/>
    </row>
    <row r="89" spans="1:24" s="51" customFormat="1" ht="25.5" x14ac:dyDescent="0.25">
      <c r="A89" s="26">
        <v>107</v>
      </c>
      <c r="B89" s="27" t="s">
        <v>58</v>
      </c>
      <c r="C89" s="87" t="s">
        <v>118</v>
      </c>
      <c r="D89" s="87" t="s">
        <v>147</v>
      </c>
      <c r="E89" s="77" t="s">
        <v>189</v>
      </c>
      <c r="F89" s="76"/>
      <c r="G89" s="36" t="s">
        <v>319</v>
      </c>
      <c r="H89" s="106" t="s">
        <v>191</v>
      </c>
      <c r="I89" s="106" t="s">
        <v>125</v>
      </c>
      <c r="J89" s="29">
        <v>1</v>
      </c>
      <c r="K89" s="30">
        <f t="shared" si="3"/>
        <v>1</v>
      </c>
      <c r="L89" s="31"/>
      <c r="M89" s="94">
        <v>10</v>
      </c>
      <c r="N89" s="74">
        <v>1</v>
      </c>
      <c r="O89" s="67"/>
      <c r="P89" s="74"/>
      <c r="Q89" s="94"/>
      <c r="R89" s="74"/>
      <c r="S89" s="67"/>
      <c r="T89" s="74"/>
      <c r="U89" s="67"/>
      <c r="V89" s="74"/>
      <c r="W89" s="33"/>
      <c r="X89" s="37"/>
    </row>
    <row r="90" spans="1:24" s="51" customFormat="1" ht="42.75" customHeight="1" outlineLevel="1" x14ac:dyDescent="0.25">
      <c r="A90" s="26">
        <v>88</v>
      </c>
      <c r="B90" s="27" t="s">
        <v>58</v>
      </c>
      <c r="C90" s="27" t="s">
        <v>143</v>
      </c>
      <c r="D90" s="76" t="s">
        <v>79</v>
      </c>
      <c r="E90" s="76"/>
      <c r="F90" s="76"/>
      <c r="G90" s="36" t="s">
        <v>320</v>
      </c>
      <c r="H90" s="106" t="s">
        <v>205</v>
      </c>
      <c r="I90" s="106" t="s">
        <v>200</v>
      </c>
      <c r="J90" s="29">
        <v>0</v>
      </c>
      <c r="K90" s="30" t="str">
        <f>IF(COUNT(N90,P90,R90,T90,V90)&gt;0,SUM(N90,P90,R90,T90,V90)/COUNT(N90,P90,R90,T90,V90),"")</f>
        <v/>
      </c>
      <c r="L90" s="31"/>
      <c r="M90" s="94">
        <v>9</v>
      </c>
      <c r="N90" s="75"/>
      <c r="O90" s="67"/>
      <c r="P90" s="75"/>
      <c r="Q90" s="94"/>
      <c r="R90" s="80"/>
      <c r="S90" s="67"/>
      <c r="T90" s="80"/>
      <c r="U90" s="67"/>
      <c r="V90" s="80"/>
      <c r="W90" s="33"/>
      <c r="X90" s="37"/>
    </row>
    <row r="91" spans="1:24" s="51" customFormat="1" ht="45" customHeight="1" outlineLevel="1" x14ac:dyDescent="0.25">
      <c r="A91" s="26">
        <v>92</v>
      </c>
      <c r="B91" s="27" t="s">
        <v>58</v>
      </c>
      <c r="C91" s="27" t="s">
        <v>144</v>
      </c>
      <c r="D91" s="76" t="s">
        <v>80</v>
      </c>
      <c r="E91" s="77"/>
      <c r="F91" s="76"/>
      <c r="G91" s="36" t="s">
        <v>319</v>
      </c>
      <c r="H91" s="106" t="s">
        <v>306</v>
      </c>
      <c r="I91" s="106" t="s">
        <v>247</v>
      </c>
      <c r="J91" s="29">
        <v>3</v>
      </c>
      <c r="K91" s="30">
        <f>IF(COUNT(N91,P91,R91,T91,V91)&gt;0,SUM(N91,P91,R91,T91,V91)/COUNT(N91,P91,R91,T91,V91),"")</f>
        <v>1</v>
      </c>
      <c r="L91" s="31"/>
      <c r="M91" s="94">
        <v>10</v>
      </c>
      <c r="N91" s="75">
        <v>1</v>
      </c>
      <c r="O91" s="67"/>
      <c r="P91" s="75"/>
      <c r="Q91" s="94"/>
      <c r="R91" s="80"/>
      <c r="S91" s="67"/>
      <c r="T91" s="80"/>
      <c r="U91" s="67"/>
      <c r="V91" s="80"/>
      <c r="W91" s="33"/>
      <c r="X91" s="37"/>
    </row>
    <row r="92" spans="1:24" s="51" customFormat="1" ht="78" customHeight="1" x14ac:dyDescent="0.25">
      <c r="A92" s="26">
        <v>97</v>
      </c>
      <c r="B92" s="27" t="s">
        <v>58</v>
      </c>
      <c r="C92" s="82" t="s">
        <v>164</v>
      </c>
      <c r="D92" s="82" t="s">
        <v>120</v>
      </c>
      <c r="E92" s="77"/>
      <c r="F92" s="76"/>
      <c r="G92" s="36" t="s">
        <v>319</v>
      </c>
      <c r="H92" s="106"/>
      <c r="I92" s="106" t="s">
        <v>251</v>
      </c>
      <c r="J92" s="29">
        <v>10</v>
      </c>
      <c r="K92" s="30">
        <f>IF(COUNT(N92,P92,R92,T92,V92)&gt;0,SUM(N92,P92,R92,T92,V92)/COUNT(N92,P92,R92,T92,V92),"")</f>
        <v>1</v>
      </c>
      <c r="L92" s="31"/>
      <c r="M92" s="94">
        <v>10</v>
      </c>
      <c r="N92" s="78">
        <v>1</v>
      </c>
      <c r="O92" s="67"/>
      <c r="P92" s="74"/>
      <c r="Q92" s="94"/>
      <c r="R92" s="80"/>
      <c r="S92" s="67"/>
      <c r="T92" s="80"/>
      <c r="U92" s="67"/>
      <c r="V92" s="80"/>
      <c r="W92" s="33"/>
      <c r="X92" s="37"/>
    </row>
    <row r="93" spans="1:24" s="25" customFormat="1" ht="18.75" x14ac:dyDescent="0.25">
      <c r="A93" s="22"/>
      <c r="B93" s="22" t="s">
        <v>26</v>
      </c>
      <c r="C93" s="23"/>
      <c r="D93" s="23"/>
      <c r="E93" s="23"/>
      <c r="F93" s="23"/>
      <c r="G93" s="23"/>
      <c r="H93" s="23"/>
      <c r="I93" s="23"/>
      <c r="J93" s="23"/>
      <c r="K93" s="23"/>
      <c r="L93" s="23"/>
      <c r="M93" s="90"/>
      <c r="N93" s="23"/>
      <c r="O93" s="23"/>
      <c r="P93" s="23"/>
      <c r="Q93" s="90"/>
      <c r="R93" s="23"/>
      <c r="S93" s="23"/>
      <c r="T93" s="23"/>
      <c r="U93" s="23"/>
      <c r="V93" s="23"/>
      <c r="W93" s="24"/>
      <c r="X93" s="38"/>
    </row>
    <row r="94" spans="1:24" s="51" customFormat="1" x14ac:dyDescent="0.25">
      <c r="A94" s="26"/>
      <c r="B94" s="27" t="s">
        <v>58</v>
      </c>
      <c r="C94" s="27" t="s">
        <v>18</v>
      </c>
      <c r="D94" s="27" t="s">
        <v>19</v>
      </c>
      <c r="E94" s="28"/>
      <c r="F94" s="27"/>
      <c r="G94" s="36" t="s">
        <v>320</v>
      </c>
      <c r="H94" s="27"/>
      <c r="I94" s="27"/>
      <c r="J94" s="29">
        <v>1</v>
      </c>
      <c r="K94" s="30" t="str">
        <f>IF(COUNT(N94,P94,R94,T94,V94)&gt;0,SUM(N94,P94,R94,T94,V94)/COUNT(N94,P94,R94,T94,V94),"")</f>
        <v/>
      </c>
      <c r="L94" s="31"/>
      <c r="M94" s="94">
        <v>1</v>
      </c>
      <c r="N94" s="32"/>
      <c r="O94" s="67">
        <v>1</v>
      </c>
      <c r="P94" s="32"/>
      <c r="Q94" s="94">
        <v>1</v>
      </c>
      <c r="R94" s="32"/>
      <c r="S94" s="67">
        <v>1</v>
      </c>
      <c r="T94" s="32"/>
      <c r="U94" s="67">
        <v>1</v>
      </c>
      <c r="V94" s="32"/>
      <c r="W94" s="33"/>
      <c r="X94" s="35"/>
    </row>
    <row r="95" spans="1:24" x14ac:dyDescent="0.25">
      <c r="A95" s="39" t="s">
        <v>20</v>
      </c>
      <c r="B95" s="12"/>
      <c r="C95" s="13"/>
      <c r="D95" s="13"/>
      <c r="E95" s="13"/>
      <c r="F95" s="13"/>
      <c r="G95" s="13"/>
      <c r="H95" s="13"/>
      <c r="I95" s="13"/>
      <c r="J95" s="13"/>
      <c r="K95" s="13"/>
      <c r="L95" s="13"/>
      <c r="M95" s="92"/>
      <c r="N95" s="40"/>
      <c r="O95" s="40"/>
      <c r="P95" s="18"/>
      <c r="Q95" s="93"/>
      <c r="R95" s="18"/>
      <c r="S95" s="18"/>
      <c r="T95" s="18"/>
      <c r="U95" s="18"/>
      <c r="V95" s="18"/>
      <c r="W95" s="18"/>
      <c r="X95" s="34"/>
    </row>
    <row r="96" spans="1:24" s="25" customFormat="1" ht="167.25" x14ac:dyDescent="0.25">
      <c r="A96" s="41"/>
      <c r="B96" s="156" t="s">
        <v>53</v>
      </c>
      <c r="C96" s="157"/>
      <c r="D96" s="157"/>
      <c r="E96" s="158"/>
      <c r="F96" s="157"/>
      <c r="G96" s="157"/>
      <c r="H96" s="157"/>
      <c r="I96" s="157"/>
      <c r="J96" s="72" t="s">
        <v>59</v>
      </c>
      <c r="K96" s="42"/>
      <c r="L96" s="42"/>
      <c r="M96" s="71" t="s">
        <v>43</v>
      </c>
      <c r="N96" s="72" t="s">
        <v>48</v>
      </c>
      <c r="O96" s="71" t="s">
        <v>44</v>
      </c>
      <c r="P96" s="72" t="s">
        <v>49</v>
      </c>
      <c r="Q96" s="71" t="s">
        <v>45</v>
      </c>
      <c r="R96" s="72" t="s">
        <v>50</v>
      </c>
      <c r="S96" s="71" t="s">
        <v>46</v>
      </c>
      <c r="T96" s="72" t="s">
        <v>51</v>
      </c>
      <c r="U96" s="71" t="s">
        <v>47</v>
      </c>
      <c r="V96" s="72" t="s">
        <v>52</v>
      </c>
      <c r="W96" s="43"/>
      <c r="X96" s="35"/>
    </row>
    <row r="97" spans="1:24" ht="105" x14ac:dyDescent="0.25">
      <c r="A97" s="44" t="s">
        <v>21</v>
      </c>
      <c r="B97" s="27" t="s">
        <v>22</v>
      </c>
      <c r="C97" s="36" t="s">
        <v>23</v>
      </c>
      <c r="D97" s="36" t="s">
        <v>24</v>
      </c>
      <c r="E97" s="28"/>
      <c r="F97" s="45"/>
      <c r="G97" s="36" t="s">
        <v>328</v>
      </c>
      <c r="H97" s="45"/>
      <c r="I97" s="45"/>
      <c r="J97" s="46"/>
      <c r="K97" s="30">
        <f>IF(COUNT(N97,P97,R97,T97,V97)&gt;0,SUM(N97,P97,R97,T97,V97)/COUNT(N97,P97,R97,T97,V97),"")</f>
        <v>0</v>
      </c>
      <c r="M97" s="91">
        <v>1</v>
      </c>
      <c r="N97" s="32"/>
      <c r="O97" s="67">
        <v>1</v>
      </c>
      <c r="P97" s="32"/>
      <c r="Q97" s="91">
        <v>2</v>
      </c>
      <c r="R97" s="32">
        <v>0</v>
      </c>
      <c r="S97" s="67">
        <v>1</v>
      </c>
      <c r="T97" s="32"/>
      <c r="U97" s="67">
        <v>1</v>
      </c>
      <c r="V97" s="32"/>
      <c r="W97" s="47"/>
      <c r="X97" s="37"/>
    </row>
    <row r="98" spans="1:24" x14ac:dyDescent="0.25">
      <c r="X98" s="38"/>
    </row>
    <row r="99" spans="1:24" x14ac:dyDescent="0.25">
      <c r="X99" s="38"/>
    </row>
    <row r="100" spans="1:24" x14ac:dyDescent="0.25">
      <c r="X100" s="38"/>
    </row>
    <row r="130" spans="24:24" x14ac:dyDescent="0.25">
      <c r="X130" s="48"/>
    </row>
    <row r="131" spans="24:24" x14ac:dyDescent="0.25">
      <c r="X131" s="49"/>
    </row>
    <row r="132" spans="24:24" x14ac:dyDescent="0.25">
      <c r="X132" s="50"/>
    </row>
  </sheetData>
  <sheetProtection autoFilter="0"/>
  <protectedRanges>
    <protectedRange sqref="W97" name="Range2"/>
    <protectedRange sqref="C97 H97:I97 F97" name="Range1_1"/>
    <protectedRange sqref="D97" name="Range1_2"/>
    <protectedRange sqref="X98" name="Range2_1"/>
    <protectedRange sqref="X95 X99:X100" name="Range2_1_1"/>
    <protectedRange sqref="Y94:BJ94 N94 P94 R94 T94 V94:W94 N97 P97 R97 T97 V97 Y29:BJ34 P29:P34 N29:N34 T29:T34 V29:W34 R29:R34 Y27:BJ27 P27 N27 T27 V27:W27 R27 Y36:BJ92 P36:P92 R36:R92 V36:W92 T36:T92 N36:N92" name="Range2_2"/>
    <protectedRange sqref="H94:I94 H27:I27 H53 H52:I52 H51 H29:I34 H36:I50 H54:I92" name="Range1_3"/>
    <protectedRange sqref="X27 X93 X29:X34" name="Range2_1_1_1"/>
    <protectedRange sqref="M94 O94 S94 U94 O97 S97 U97 O29:O34 S29:S34 U29:U34 M97 Q94 Q97 Q29:Q34 S27 U27 Q27 M27 O27 M29:M34 O36:O92 S36:S92 U36:U92 Q36:Q92 M36:M92" name="Range2_3"/>
    <protectedRange sqref="I53" name="Range1_3_1"/>
    <protectedRange sqref="I51" name="Range1_3_2"/>
  </protectedRanges>
  <autoFilter ref="A25:V97"/>
  <dataConsolidate/>
  <mergeCells count="109">
    <mergeCell ref="U22:V22"/>
    <mergeCell ref="M21:N21"/>
    <mergeCell ref="O21:P21"/>
    <mergeCell ref="Q21:R21"/>
    <mergeCell ref="S21:T21"/>
    <mergeCell ref="U21:V21"/>
    <mergeCell ref="S19:T19"/>
    <mergeCell ref="U19:V19"/>
    <mergeCell ref="U18:V18"/>
    <mergeCell ref="O23:P23"/>
    <mergeCell ref="Q23:R23"/>
    <mergeCell ref="S23:T23"/>
    <mergeCell ref="U23:V23"/>
    <mergeCell ref="O22:P22"/>
    <mergeCell ref="Q22:R22"/>
    <mergeCell ref="S22:T22"/>
    <mergeCell ref="X1:X7"/>
    <mergeCell ref="M5:P5"/>
    <mergeCell ref="M20:N20"/>
    <mergeCell ref="O20:P20"/>
    <mergeCell ref="Q20:R20"/>
    <mergeCell ref="S20:T20"/>
    <mergeCell ref="U20:V20"/>
    <mergeCell ref="U16:V16"/>
    <mergeCell ref="M19:N19"/>
    <mergeCell ref="M17:N17"/>
    <mergeCell ref="S24:T24"/>
    <mergeCell ref="S17:T17"/>
    <mergeCell ref="M18:N18"/>
    <mergeCell ref="O18:P18"/>
    <mergeCell ref="Q18:R18"/>
    <mergeCell ref="S18:T18"/>
    <mergeCell ref="O17:P17"/>
    <mergeCell ref="Q17:R17"/>
    <mergeCell ref="O19:P19"/>
    <mergeCell ref="Q19:R19"/>
    <mergeCell ref="B96:I96"/>
    <mergeCell ref="M8:N8"/>
    <mergeCell ref="O8:P8"/>
    <mergeCell ref="Q8:R8"/>
    <mergeCell ref="G24:K24"/>
    <mergeCell ref="M24:N24"/>
    <mergeCell ref="O24:P24"/>
    <mergeCell ref="Q24:R24"/>
    <mergeCell ref="M22:N22"/>
    <mergeCell ref="A1:A2"/>
    <mergeCell ref="B4:D4"/>
    <mergeCell ref="E4:F4"/>
    <mergeCell ref="B5:D5"/>
    <mergeCell ref="E5:F5"/>
    <mergeCell ref="M23:N23"/>
    <mergeCell ref="B1:L2"/>
    <mergeCell ref="B3:L3"/>
    <mergeCell ref="M6:N6"/>
    <mergeCell ref="M1:V1"/>
    <mergeCell ref="U8:V8"/>
    <mergeCell ref="M10:N10"/>
    <mergeCell ref="O10:P10"/>
    <mergeCell ref="Q10:R10"/>
    <mergeCell ref="S10:T10"/>
    <mergeCell ref="U24:V24"/>
    <mergeCell ref="M12:N12"/>
    <mergeCell ref="U13:V13"/>
    <mergeCell ref="U17:V17"/>
    <mergeCell ref="M14:N14"/>
    <mergeCell ref="Q5:V5"/>
    <mergeCell ref="M11:N11"/>
    <mergeCell ref="O11:P11"/>
    <mergeCell ref="Q11:R11"/>
    <mergeCell ref="S11:T11"/>
    <mergeCell ref="U11:V11"/>
    <mergeCell ref="U10:V10"/>
    <mergeCell ref="M7:N7"/>
    <mergeCell ref="S8:T8"/>
    <mergeCell ref="O7:P7"/>
    <mergeCell ref="M2:V2"/>
    <mergeCell ref="M3:N4"/>
    <mergeCell ref="O3:P4"/>
    <mergeCell ref="Q3:R4"/>
    <mergeCell ref="S3:T4"/>
    <mergeCell ref="U3:V4"/>
    <mergeCell ref="O6:P6"/>
    <mergeCell ref="Q6:R6"/>
    <mergeCell ref="S12:T12"/>
    <mergeCell ref="U12:V12"/>
    <mergeCell ref="M13:N13"/>
    <mergeCell ref="O13:P13"/>
    <mergeCell ref="Q13:R13"/>
    <mergeCell ref="S13:T13"/>
    <mergeCell ref="O12:P12"/>
    <mergeCell ref="Q12:R12"/>
    <mergeCell ref="S6:T6"/>
    <mergeCell ref="U6:V6"/>
    <mergeCell ref="Q7:R7"/>
    <mergeCell ref="S7:T7"/>
    <mergeCell ref="U7:V7"/>
    <mergeCell ref="M15:N15"/>
    <mergeCell ref="O15:P15"/>
    <mergeCell ref="Q15:R15"/>
    <mergeCell ref="S15:T15"/>
    <mergeCell ref="U15:V15"/>
    <mergeCell ref="O14:P14"/>
    <mergeCell ref="Q14:R14"/>
    <mergeCell ref="S14:T14"/>
    <mergeCell ref="U14:V14"/>
    <mergeCell ref="M16:N16"/>
    <mergeCell ref="O16:P16"/>
    <mergeCell ref="Q16:R16"/>
    <mergeCell ref="S16:T16"/>
  </mergeCells>
  <phoneticPr fontId="7" type="noConversion"/>
  <conditionalFormatting sqref="N29 P29 R29 N42 P36 R36 T36 V36 R42 P42 K36 K38 R38 P38 N38 K42:K43 P44 R44 T44 V44 P53 R52:R53 T52:T53 V52:V53 P60 R59:R64 T59:T64 V59:V64 P67 R66:R67 T66:T67 V66:V67 P70 R69:R70 T69:T70 V69:V70 P73 R72:R73 T72:T73 V72:V73 P76 R75:R76 T75:T76 V75:V76 R82:R83 T82:T83 V82:V83 P91 R90:R91 T90:T91 V90:V91">
    <cfRule type="expression" dxfId="2993" priority="5184" stopIfTrue="1">
      <formula>K29=""</formula>
    </cfRule>
    <cfRule type="expression" dxfId="2992" priority="5185" stopIfTrue="1">
      <formula>K29&lt;=0</formula>
    </cfRule>
    <cfRule type="expression" dxfId="2991" priority="5186" stopIfTrue="1">
      <formula>K29&lt;1</formula>
    </cfRule>
    <cfRule type="expression" dxfId="1562" priority="5187">
      <formula>K29&gt;=1</formula>
    </cfRule>
  </conditionalFormatting>
  <conditionalFormatting sqref="N29 P29 R29">
    <cfRule type="expression" dxfId="2990" priority="5180" stopIfTrue="1">
      <formula>N29=""</formula>
    </cfRule>
    <cfRule type="expression" dxfId="2989" priority="5181" stopIfTrue="1">
      <formula>N29&lt;=0</formula>
    </cfRule>
    <cfRule type="expression" dxfId="2988" priority="5182" stopIfTrue="1">
      <formula>N29&lt;1</formula>
    </cfRule>
    <cfRule type="expression" dxfId="1561" priority="5183">
      <formula>N29&gt;=1</formula>
    </cfRule>
  </conditionalFormatting>
  <conditionalFormatting sqref="M10">
    <cfRule type="expression" dxfId="2987" priority="4676" stopIfTrue="1">
      <formula>M10=""</formula>
    </cfRule>
    <cfRule type="expression" dxfId="2986" priority="4677" stopIfTrue="1">
      <formula>M10&lt;=0</formula>
    </cfRule>
    <cfRule type="expression" dxfId="2985" priority="4678" stopIfTrue="1">
      <formula>M10&lt;1</formula>
    </cfRule>
    <cfRule type="expression" dxfId="1560" priority="4679">
      <formula>M10&gt;=1</formula>
    </cfRule>
  </conditionalFormatting>
  <conditionalFormatting sqref="M8">
    <cfRule type="expression" dxfId="2984" priority="4668" stopIfTrue="1">
      <formula>M8=""</formula>
    </cfRule>
    <cfRule type="expression" dxfId="2983" priority="4669" stopIfTrue="1">
      <formula>M8&lt;=0</formula>
    </cfRule>
    <cfRule type="expression" dxfId="2982" priority="4670" stopIfTrue="1">
      <formula>M8&lt;1</formula>
    </cfRule>
    <cfRule type="expression" dxfId="1559" priority="4671">
      <formula>M8&gt;=1</formula>
    </cfRule>
  </conditionalFormatting>
  <conditionalFormatting sqref="M8">
    <cfRule type="expression" dxfId="2981" priority="4672" stopIfTrue="1">
      <formula>M8=""</formula>
    </cfRule>
    <cfRule type="expression" dxfId="2980" priority="4673" stopIfTrue="1">
      <formula>M8&lt;=0</formula>
    </cfRule>
    <cfRule type="expression" dxfId="2979" priority="4674" stopIfTrue="1">
      <formula>M8&lt;1</formula>
    </cfRule>
    <cfRule type="expression" dxfId="1558" priority="4675">
      <formula>M8&gt;=1</formula>
    </cfRule>
  </conditionalFormatting>
  <conditionalFormatting sqref="M29 Q36 O36 Q42:Q43 O47 M36 O89 M38 O38 Q38 O42:O44 S36:S44 U36:U44 O53 U52:U53 S52:S53 Q53 O60 U59:U64 S59:S64 Q60 O67 U66:U67 S66:S67 Q67 O70 U69:U70 S69:S70 Q70 O73 U72:U73 S72:S73 Q73 O76 U75:U76 S75:S76 Q76 U82:U83 S82:S83 O91 U90:U91 S89:S91 Q91 Q85:Q89">
    <cfRule type="expression" dxfId="2978" priority="4657" stopIfTrue="1">
      <formula>N29=""</formula>
    </cfRule>
    <cfRule type="expression" dxfId="2977" priority="4658" stopIfTrue="1">
      <formula>AND(N29&lt;&gt;"",M29&lt;1)</formula>
    </cfRule>
    <cfRule type="expression" dxfId="2976" priority="4659">
      <formula>AND(N29&lt;&gt;"",M29&gt;=1)</formula>
    </cfRule>
  </conditionalFormatting>
  <conditionalFormatting sqref="U29 S29 O29">
    <cfRule type="expression" dxfId="2975" priority="4654" stopIfTrue="1">
      <formula>P29=""</formula>
    </cfRule>
    <cfRule type="expression" dxfId="2974" priority="4655" stopIfTrue="1">
      <formula>AND(P29&lt;&gt;"",O29&lt;1)</formula>
    </cfRule>
    <cfRule type="expression" dxfId="2973" priority="4656">
      <formula>AND(P29&lt;&gt;"",O29&gt;=1)</formula>
    </cfRule>
  </conditionalFormatting>
  <conditionalFormatting sqref="N94 P94 R94 T94 V94">
    <cfRule type="expression" dxfId="2972" priority="4608" stopIfTrue="1">
      <formula>N94=""</formula>
    </cfRule>
    <cfRule type="expression" dxfId="2971" priority="4609" stopIfTrue="1">
      <formula>N94&lt;=0</formula>
    </cfRule>
    <cfRule type="expression" dxfId="2970" priority="4610" stopIfTrue="1">
      <formula>N94&lt;1</formula>
    </cfRule>
    <cfRule type="expression" dxfId="1557" priority="4611">
      <formula>N94&gt;=1</formula>
    </cfRule>
  </conditionalFormatting>
  <conditionalFormatting sqref="N94 P94 R94 T94 V94">
    <cfRule type="expression" dxfId="2969" priority="4604" stopIfTrue="1">
      <formula>N94=""</formula>
    </cfRule>
    <cfRule type="expression" dxfId="2968" priority="4605" stopIfTrue="1">
      <formula>N94&lt;=0</formula>
    </cfRule>
    <cfRule type="expression" dxfId="2967" priority="4606" stopIfTrue="1">
      <formula>N94&lt;1</formula>
    </cfRule>
    <cfRule type="expression" dxfId="1556" priority="4607">
      <formula>N94&gt;=1</formula>
    </cfRule>
  </conditionalFormatting>
  <conditionalFormatting sqref="M94">
    <cfRule type="expression" dxfId="2966" priority="4601" stopIfTrue="1">
      <formula>N94=""</formula>
    </cfRule>
    <cfRule type="expression" dxfId="2965" priority="4602" stopIfTrue="1">
      <formula>AND(N94&lt;&gt;"",M94&lt;1)</formula>
    </cfRule>
    <cfRule type="expression" dxfId="2964" priority="4603">
      <formula>AND(N94&lt;&gt;"",M94&gt;=1)</formula>
    </cfRule>
  </conditionalFormatting>
  <conditionalFormatting sqref="U94 S94 O94">
    <cfRule type="expression" dxfId="2963" priority="4598" stopIfTrue="1">
      <formula>P94=""</formula>
    </cfRule>
    <cfRule type="expression" dxfId="2962" priority="4599" stopIfTrue="1">
      <formula>AND(P94&lt;&gt;"",O94&lt;1)</formula>
    </cfRule>
    <cfRule type="expression" dxfId="2961" priority="4600">
      <formula>AND(P94&lt;&gt;"",O94&gt;=1)</formula>
    </cfRule>
  </conditionalFormatting>
  <conditionalFormatting sqref="N97 P97 R97 T97 V97">
    <cfRule type="expression" dxfId="2960" priority="4594" stopIfTrue="1">
      <formula>N97=""</formula>
    </cfRule>
    <cfRule type="expression" dxfId="2959" priority="4595" stopIfTrue="1">
      <formula>N97&lt;=0</formula>
    </cfRule>
    <cfRule type="expression" dxfId="2958" priority="4596" stopIfTrue="1">
      <formula>N97&lt;1</formula>
    </cfRule>
    <cfRule type="expression" dxfId="1555" priority="4597">
      <formula>N97&gt;=1</formula>
    </cfRule>
  </conditionalFormatting>
  <conditionalFormatting sqref="N97 P97 R97 T97 V97">
    <cfRule type="expression" dxfId="2957" priority="4590" stopIfTrue="1">
      <formula>N97=""</formula>
    </cfRule>
    <cfRule type="expression" dxfId="2956" priority="4591" stopIfTrue="1">
      <formula>N97&lt;=0</formula>
    </cfRule>
    <cfRule type="expression" dxfId="2955" priority="4592" stopIfTrue="1">
      <formula>N97&lt;1</formula>
    </cfRule>
    <cfRule type="expression" dxfId="1554" priority="4593">
      <formula>N97&gt;=1</formula>
    </cfRule>
  </conditionalFormatting>
  <conditionalFormatting sqref="U97 S97 O97">
    <cfRule type="expression" dxfId="2954" priority="4584" stopIfTrue="1">
      <formula>P97=""</formula>
    </cfRule>
    <cfRule type="expression" dxfId="2953" priority="4585" stopIfTrue="1">
      <formula>AND(P97&lt;&gt;"",O97&lt;1)</formula>
    </cfRule>
    <cfRule type="expression" dxfId="2952" priority="4586">
      <formula>AND(P97&lt;&gt;"",O97&gt;=1)</formula>
    </cfRule>
  </conditionalFormatting>
  <conditionalFormatting sqref="K97 K94 K29">
    <cfRule type="expression" dxfId="2951" priority="4580" stopIfTrue="1">
      <formula>K29=""</formula>
    </cfRule>
    <cfRule type="expression" dxfId="2950" priority="4581" stopIfTrue="1">
      <formula>K29&lt;=0</formula>
    </cfRule>
    <cfRule type="expression" dxfId="2949" priority="4582" stopIfTrue="1">
      <formula>K29&lt;1</formula>
    </cfRule>
    <cfRule type="expression" dxfId="1553" priority="4583">
      <formula>K29&gt;=1</formula>
    </cfRule>
  </conditionalFormatting>
  <conditionalFormatting sqref="O8 Q8 S8 U8">
    <cfRule type="expression" dxfId="2948" priority="4564" stopIfTrue="1">
      <formula>O8=""</formula>
    </cfRule>
    <cfRule type="expression" dxfId="2947" priority="4565" stopIfTrue="1">
      <formula>O8&lt;=0</formula>
    </cfRule>
    <cfRule type="expression" dxfId="2946" priority="4566" stopIfTrue="1">
      <formula>O8&lt;1</formula>
    </cfRule>
    <cfRule type="expression" dxfId="1552" priority="4567">
      <formula>O8&gt;=1</formula>
    </cfRule>
  </conditionalFormatting>
  <conditionalFormatting sqref="O8 Q8 S8 U8">
    <cfRule type="expression" dxfId="2945" priority="4568" stopIfTrue="1">
      <formula>O8=""</formula>
    </cfRule>
    <cfRule type="expression" dxfId="2944" priority="4569" stopIfTrue="1">
      <formula>O8&lt;=0</formula>
    </cfRule>
    <cfRule type="expression" dxfId="2943" priority="4570" stopIfTrue="1">
      <formula>O8&lt;1</formula>
    </cfRule>
    <cfRule type="expression" dxfId="1551" priority="4571">
      <formula>O8&gt;=1</formula>
    </cfRule>
  </conditionalFormatting>
  <conditionalFormatting sqref="M11">
    <cfRule type="expression" dxfId="2942" priority="4532" stopIfTrue="1">
      <formula>M11=""</formula>
    </cfRule>
    <cfRule type="expression" dxfId="2941" priority="4533" stopIfTrue="1">
      <formula>M11&lt;=0</formula>
    </cfRule>
    <cfRule type="expression" dxfId="2940" priority="4534" stopIfTrue="1">
      <formula>M11&lt;1</formula>
    </cfRule>
    <cfRule type="expression" dxfId="1550" priority="4535">
      <formula>M11&gt;=1</formula>
    </cfRule>
  </conditionalFormatting>
  <conditionalFormatting sqref="P34">
    <cfRule type="expression" dxfId="2939" priority="4500" stopIfTrue="1">
      <formula>P34=""</formula>
    </cfRule>
    <cfRule type="expression" dxfId="2938" priority="4501" stopIfTrue="1">
      <formula>P34&lt;=0</formula>
    </cfRule>
    <cfRule type="expression" dxfId="2937" priority="4502" stopIfTrue="1">
      <formula>P34&lt;1</formula>
    </cfRule>
    <cfRule type="expression" dxfId="1549" priority="4503">
      <formula>P34&gt;=1</formula>
    </cfRule>
  </conditionalFormatting>
  <conditionalFormatting sqref="P34">
    <cfRule type="expression" dxfId="2936" priority="4496" stopIfTrue="1">
      <formula>P34=""</formula>
    </cfRule>
    <cfRule type="expression" dxfId="2935" priority="4497" stopIfTrue="1">
      <formula>P34&lt;=0</formula>
    </cfRule>
    <cfRule type="expression" dxfId="2934" priority="4498" stopIfTrue="1">
      <formula>P34&lt;1</formula>
    </cfRule>
    <cfRule type="expression" dxfId="1548" priority="4499">
      <formula>P34&gt;=1</formula>
    </cfRule>
  </conditionalFormatting>
  <conditionalFormatting sqref="U34 S34 Q34 O34">
    <cfRule type="expression" dxfId="2933" priority="4490" stopIfTrue="1">
      <formula>P34=""</formula>
    </cfRule>
    <cfRule type="expression" dxfId="2932" priority="4491" stopIfTrue="1">
      <formula>AND(P34&lt;&gt;"",O34&lt;1)</formula>
    </cfRule>
    <cfRule type="expression" dxfId="2931" priority="4492">
      <formula>AND(P34&lt;&gt;"",O34&gt;=1)</formula>
    </cfRule>
  </conditionalFormatting>
  <conditionalFormatting sqref="K34">
    <cfRule type="expression" dxfId="2930" priority="4486" stopIfTrue="1">
      <formula>K34=""</formula>
    </cfRule>
    <cfRule type="expression" dxfId="2929" priority="4487" stopIfTrue="1">
      <formula>K34&lt;=0</formula>
    </cfRule>
    <cfRule type="expression" dxfId="2928" priority="4488" stopIfTrue="1">
      <formula>K34&lt;1</formula>
    </cfRule>
    <cfRule type="expression" dxfId="1547" priority="4489">
      <formula>K34&gt;=1</formula>
    </cfRule>
  </conditionalFormatting>
  <conditionalFormatting sqref="N30 P30">
    <cfRule type="expression" dxfId="2927" priority="4482" stopIfTrue="1">
      <formula>N30=""</formula>
    </cfRule>
    <cfRule type="expression" dxfId="2926" priority="4483" stopIfTrue="1">
      <formula>N30&lt;=0</formula>
    </cfRule>
    <cfRule type="expression" dxfId="2925" priority="4484" stopIfTrue="1">
      <formula>N30&lt;1</formula>
    </cfRule>
    <cfRule type="expression" dxfId="1546" priority="4485">
      <formula>N30&gt;=1</formula>
    </cfRule>
  </conditionalFormatting>
  <conditionalFormatting sqref="N30 P30">
    <cfRule type="expression" dxfId="2924" priority="4478" stopIfTrue="1">
      <formula>N30=""</formula>
    </cfRule>
    <cfRule type="expression" dxfId="2923" priority="4479" stopIfTrue="1">
      <formula>N30&lt;=0</formula>
    </cfRule>
    <cfRule type="expression" dxfId="2922" priority="4480" stopIfTrue="1">
      <formula>N30&lt;1</formula>
    </cfRule>
    <cfRule type="expression" dxfId="1545" priority="4481">
      <formula>N30&gt;=1</formula>
    </cfRule>
  </conditionalFormatting>
  <conditionalFormatting sqref="U30 S30 O30">
    <cfRule type="expression" dxfId="2921" priority="4472" stopIfTrue="1">
      <formula>P30=""</formula>
    </cfRule>
    <cfRule type="expression" dxfId="2920" priority="4473" stopIfTrue="1">
      <formula>AND(P30&lt;&gt;"",O30&lt;1)</formula>
    </cfRule>
    <cfRule type="expression" dxfId="2919" priority="4474">
      <formula>AND(P30&lt;&gt;"",O30&gt;=1)</formula>
    </cfRule>
  </conditionalFormatting>
  <conditionalFormatting sqref="K30">
    <cfRule type="expression" dxfId="2918" priority="4468" stopIfTrue="1">
      <formula>K30=""</formula>
    </cfRule>
    <cfRule type="expression" dxfId="2917" priority="4469" stopIfTrue="1">
      <formula>K30&lt;=0</formula>
    </cfRule>
    <cfRule type="expression" dxfId="2916" priority="4470" stopIfTrue="1">
      <formula>K30&lt;1</formula>
    </cfRule>
    <cfRule type="expression" dxfId="1544" priority="4471">
      <formula>K30&gt;=1</formula>
    </cfRule>
  </conditionalFormatting>
  <conditionalFormatting sqref="P31">
    <cfRule type="expression" dxfId="2915" priority="4464" stopIfTrue="1">
      <formula>P31=""</formula>
    </cfRule>
    <cfRule type="expression" dxfId="2914" priority="4465" stopIfTrue="1">
      <formula>P31&lt;=0</formula>
    </cfRule>
    <cfRule type="expression" dxfId="2913" priority="4466" stopIfTrue="1">
      <formula>P31&lt;1</formula>
    </cfRule>
    <cfRule type="expression" dxfId="1543" priority="4467">
      <formula>P31&gt;=1</formula>
    </cfRule>
  </conditionalFormatting>
  <conditionalFormatting sqref="P31">
    <cfRule type="expression" dxfId="2912" priority="4460" stopIfTrue="1">
      <formula>P31=""</formula>
    </cfRule>
    <cfRule type="expression" dxfId="2911" priority="4461" stopIfTrue="1">
      <formula>P31&lt;=0</formula>
    </cfRule>
    <cfRule type="expression" dxfId="2910" priority="4462" stopIfTrue="1">
      <formula>P31&lt;1</formula>
    </cfRule>
    <cfRule type="expression" dxfId="1542" priority="4463">
      <formula>P31&gt;=1</formula>
    </cfRule>
  </conditionalFormatting>
  <conditionalFormatting sqref="U31 S31 O31">
    <cfRule type="expression" dxfId="2909" priority="4454" stopIfTrue="1">
      <formula>P31=""</formula>
    </cfRule>
    <cfRule type="expression" dxfId="2908" priority="4455" stopIfTrue="1">
      <formula>AND(P31&lt;&gt;"",O31&lt;1)</formula>
    </cfRule>
    <cfRule type="expression" dxfId="2907" priority="4456">
      <formula>AND(P31&lt;&gt;"",O31&gt;=1)</formula>
    </cfRule>
  </conditionalFormatting>
  <conditionalFormatting sqref="K31">
    <cfRule type="expression" dxfId="2906" priority="4450" stopIfTrue="1">
      <formula>K31=""</formula>
    </cfRule>
    <cfRule type="expression" dxfId="2905" priority="4451" stopIfTrue="1">
      <formula>K31&lt;=0</formula>
    </cfRule>
    <cfRule type="expression" dxfId="2904" priority="4452" stopIfTrue="1">
      <formula>K31&lt;1</formula>
    </cfRule>
    <cfRule type="expression" dxfId="1541" priority="4453">
      <formula>K31&gt;=1</formula>
    </cfRule>
  </conditionalFormatting>
  <conditionalFormatting sqref="N32 P32">
    <cfRule type="expression" dxfId="2903" priority="4446" stopIfTrue="1">
      <formula>N32=""</formula>
    </cfRule>
    <cfRule type="expression" dxfId="2902" priority="4447" stopIfTrue="1">
      <formula>N32&lt;=0</formula>
    </cfRule>
    <cfRule type="expression" dxfId="2901" priority="4448" stopIfTrue="1">
      <formula>N32&lt;1</formula>
    </cfRule>
    <cfRule type="expression" dxfId="1540" priority="4449">
      <formula>N32&gt;=1</formula>
    </cfRule>
  </conditionalFormatting>
  <conditionalFormatting sqref="N32 P32">
    <cfRule type="expression" dxfId="2900" priority="4442" stopIfTrue="1">
      <formula>N32=""</formula>
    </cfRule>
    <cfRule type="expression" dxfId="2899" priority="4443" stopIfTrue="1">
      <formula>N32&lt;=0</formula>
    </cfRule>
    <cfRule type="expression" dxfId="2898" priority="4444" stopIfTrue="1">
      <formula>N32&lt;1</formula>
    </cfRule>
    <cfRule type="expression" dxfId="1539" priority="4445">
      <formula>N32&gt;=1</formula>
    </cfRule>
  </conditionalFormatting>
  <conditionalFormatting sqref="U32 S32 O32">
    <cfRule type="expression" dxfId="2897" priority="4436" stopIfTrue="1">
      <formula>P32=""</formula>
    </cfRule>
    <cfRule type="expression" dxfId="2896" priority="4437" stopIfTrue="1">
      <formula>AND(P32&lt;&gt;"",O32&lt;1)</formula>
    </cfRule>
    <cfRule type="expression" dxfId="2895" priority="4438">
      <formula>AND(P32&lt;&gt;"",O32&gt;=1)</formula>
    </cfRule>
  </conditionalFormatting>
  <conditionalFormatting sqref="K32">
    <cfRule type="expression" dxfId="2894" priority="4432" stopIfTrue="1">
      <formula>K32=""</formula>
    </cfRule>
    <cfRule type="expression" dxfId="2893" priority="4433" stopIfTrue="1">
      <formula>K32&lt;=0</formula>
    </cfRule>
    <cfRule type="expression" dxfId="2892" priority="4434" stopIfTrue="1">
      <formula>K32&lt;1</formula>
    </cfRule>
    <cfRule type="expression" dxfId="1538" priority="4435">
      <formula>K32&gt;=1</formula>
    </cfRule>
  </conditionalFormatting>
  <conditionalFormatting sqref="N36">
    <cfRule type="expression" dxfId="2891" priority="3687" stopIfTrue="1">
      <formula>N36=""</formula>
    </cfRule>
    <cfRule type="expression" dxfId="2890" priority="3688" stopIfTrue="1">
      <formula>N36&lt;=0</formula>
    </cfRule>
    <cfRule type="expression" dxfId="2889" priority="3689" stopIfTrue="1">
      <formula>N36&lt;1</formula>
    </cfRule>
    <cfRule type="expression" dxfId="1537" priority="3690">
      <formula>N36&gt;=1</formula>
    </cfRule>
  </conditionalFormatting>
  <conditionalFormatting sqref="N36">
    <cfRule type="expression" dxfId="2888" priority="3683" stopIfTrue="1">
      <formula>N36=""</formula>
    </cfRule>
    <cfRule type="expression" dxfId="2887" priority="3684" stopIfTrue="1">
      <formula>N36&lt;=0</formula>
    </cfRule>
    <cfRule type="expression" dxfId="2886" priority="3685" stopIfTrue="1">
      <formula>N36&lt;1</formula>
    </cfRule>
    <cfRule type="expression" dxfId="1536" priority="3686">
      <formula>N36&gt;=1</formula>
    </cfRule>
  </conditionalFormatting>
  <conditionalFormatting sqref="P43 R43">
    <cfRule type="expression" dxfId="2885" priority="3709" stopIfTrue="1">
      <formula>P43=""</formula>
    </cfRule>
    <cfRule type="expression" dxfId="2884" priority="3710" stopIfTrue="1">
      <formula>P43&lt;=0</formula>
    </cfRule>
    <cfRule type="expression" dxfId="2883" priority="3711" stopIfTrue="1">
      <formula>P43&lt;1</formula>
    </cfRule>
    <cfRule type="expression" dxfId="1535" priority="3712">
      <formula>P43&gt;=1</formula>
    </cfRule>
  </conditionalFormatting>
  <conditionalFormatting sqref="P43 R43">
    <cfRule type="expression" dxfId="2882" priority="3705" stopIfTrue="1">
      <formula>P43=""</formula>
    </cfRule>
    <cfRule type="expression" dxfId="2881" priority="3706" stopIfTrue="1">
      <formula>P43&lt;=0</formula>
    </cfRule>
    <cfRule type="expression" dxfId="2880" priority="3707" stopIfTrue="1">
      <formula>P43&lt;1</formula>
    </cfRule>
    <cfRule type="expression" dxfId="1534" priority="3708">
      <formula>P43&gt;=1</formula>
    </cfRule>
  </conditionalFormatting>
  <conditionalFormatting sqref="P39">
    <cfRule type="expression" dxfId="2879" priority="3635" stopIfTrue="1">
      <formula>P39=""</formula>
    </cfRule>
    <cfRule type="expression" dxfId="2878" priority="3636" stopIfTrue="1">
      <formula>P39&lt;=0</formula>
    </cfRule>
    <cfRule type="expression" dxfId="2877" priority="3637" stopIfTrue="1">
      <formula>P39&lt;1</formula>
    </cfRule>
    <cfRule type="expression" dxfId="1533" priority="3638">
      <formula>P39&gt;=1</formula>
    </cfRule>
  </conditionalFormatting>
  <conditionalFormatting sqref="O39 Q39 S39">
    <cfRule type="expression" dxfId="2876" priority="3632" stopIfTrue="1">
      <formula>P39=""</formula>
    </cfRule>
    <cfRule type="expression" dxfId="2875" priority="3633" stopIfTrue="1">
      <formula>AND(P39&lt;&gt;"",O39&lt;1)</formula>
    </cfRule>
    <cfRule type="expression" dxfId="2874" priority="3634">
      <formula>AND(P39&lt;&gt;"",O39&gt;=1)</formula>
    </cfRule>
  </conditionalFormatting>
  <conditionalFormatting sqref="P40:P41">
    <cfRule type="expression" dxfId="2873" priority="3628" stopIfTrue="1">
      <formula>P40=""</formula>
    </cfRule>
    <cfRule type="expression" dxfId="2872" priority="3629" stopIfTrue="1">
      <formula>P40&lt;=0</formula>
    </cfRule>
    <cfRule type="expression" dxfId="2871" priority="3630" stopIfTrue="1">
      <formula>P40&lt;1</formula>
    </cfRule>
    <cfRule type="expression" dxfId="1532" priority="3631">
      <formula>P40&gt;=1</formula>
    </cfRule>
  </conditionalFormatting>
  <conditionalFormatting sqref="O40:O41 Q40:Q41 S40:S41">
    <cfRule type="expression" dxfId="2870" priority="3625" stopIfTrue="1">
      <formula>P40=""</formula>
    </cfRule>
    <cfRule type="expression" dxfId="2869" priority="3626" stopIfTrue="1">
      <formula>AND(P40&lt;&gt;"",O40&lt;1)</formula>
    </cfRule>
    <cfRule type="expression" dxfId="2868" priority="3627">
      <formula>AND(P40&lt;&gt;"",O40&gt;=1)</formula>
    </cfRule>
  </conditionalFormatting>
  <conditionalFormatting sqref="K39:K41">
    <cfRule type="expression" dxfId="2867" priority="3610" stopIfTrue="1">
      <formula>K39=""</formula>
    </cfRule>
    <cfRule type="expression" dxfId="2866" priority="3611" stopIfTrue="1">
      <formula>K39&lt;=0</formula>
    </cfRule>
    <cfRule type="expression" dxfId="2865" priority="3612" stopIfTrue="1">
      <formula>K39&lt;1</formula>
    </cfRule>
    <cfRule type="expression" dxfId="1531" priority="3613">
      <formula>K39&gt;=1</formula>
    </cfRule>
  </conditionalFormatting>
  <conditionalFormatting sqref="N43">
    <cfRule type="expression" dxfId="2864" priority="3606" stopIfTrue="1">
      <formula>N43=""</formula>
    </cfRule>
    <cfRule type="expression" dxfId="2863" priority="3607" stopIfTrue="1">
      <formula>N43&lt;=0</formula>
    </cfRule>
    <cfRule type="expression" dxfId="2862" priority="3608" stopIfTrue="1">
      <formula>N43&lt;1</formula>
    </cfRule>
    <cfRule type="expression" dxfId="1530" priority="3609">
      <formula>N43&gt;=1</formula>
    </cfRule>
  </conditionalFormatting>
  <conditionalFormatting sqref="N43">
    <cfRule type="expression" dxfId="2861" priority="3602" stopIfTrue="1">
      <formula>N43=""</formula>
    </cfRule>
    <cfRule type="expression" dxfId="2860" priority="3603" stopIfTrue="1">
      <formula>N43&lt;=0</formula>
    </cfRule>
    <cfRule type="expression" dxfId="2859" priority="3604" stopIfTrue="1">
      <formula>N43&lt;1</formula>
    </cfRule>
    <cfRule type="expression" dxfId="1529" priority="3605">
      <formula>N43&gt;=1</formula>
    </cfRule>
  </conditionalFormatting>
  <conditionalFormatting sqref="P48">
    <cfRule type="expression" dxfId="2858" priority="3598" stopIfTrue="1">
      <formula>P48=""</formula>
    </cfRule>
    <cfRule type="expression" dxfId="2857" priority="3599" stopIfTrue="1">
      <formula>P48&lt;=0</formula>
    </cfRule>
    <cfRule type="expression" dxfId="2856" priority="3600" stopIfTrue="1">
      <formula>P48&lt;1</formula>
    </cfRule>
    <cfRule type="expression" dxfId="1528" priority="3601">
      <formula>P48&gt;=1</formula>
    </cfRule>
  </conditionalFormatting>
  <conditionalFormatting sqref="O48">
    <cfRule type="expression" dxfId="2855" priority="3595" stopIfTrue="1">
      <formula>P48=""</formula>
    </cfRule>
    <cfRule type="expression" dxfId="2854" priority="3596" stopIfTrue="1">
      <formula>AND(P48&lt;&gt;"",O48&lt;1)</formula>
    </cfRule>
    <cfRule type="expression" dxfId="2853" priority="3597">
      <formula>AND(P48&lt;&gt;"",O48&gt;=1)</formula>
    </cfRule>
  </conditionalFormatting>
  <conditionalFormatting sqref="P47">
    <cfRule type="expression" dxfId="2852" priority="3546" stopIfTrue="1">
      <formula>P47=""</formula>
    </cfRule>
    <cfRule type="expression" dxfId="2851" priority="3547" stopIfTrue="1">
      <formula>P47&lt;=0</formula>
    </cfRule>
    <cfRule type="expression" dxfId="2850" priority="3548" stopIfTrue="1">
      <formula>P47&lt;1</formula>
    </cfRule>
    <cfRule type="expression" dxfId="1527" priority="3549">
      <formula>P47&gt;=1</formula>
    </cfRule>
  </conditionalFormatting>
  <conditionalFormatting sqref="P50">
    <cfRule type="expression" dxfId="2849" priority="3494" stopIfTrue="1">
      <formula>P50=""</formula>
    </cfRule>
    <cfRule type="expression" dxfId="2848" priority="3495" stopIfTrue="1">
      <formula>P50&lt;=0</formula>
    </cfRule>
    <cfRule type="expression" dxfId="2847" priority="3496" stopIfTrue="1">
      <formula>P50&lt;1</formula>
    </cfRule>
    <cfRule type="expression" dxfId="1526" priority="3497">
      <formula>P50&gt;=1</formula>
    </cfRule>
  </conditionalFormatting>
  <conditionalFormatting sqref="O50">
    <cfRule type="expression" dxfId="2846" priority="3491" stopIfTrue="1">
      <formula>P50=""</formula>
    </cfRule>
    <cfRule type="expression" dxfId="2845" priority="3492" stopIfTrue="1">
      <formula>AND(P50&lt;&gt;"",O50&lt;1)</formula>
    </cfRule>
    <cfRule type="expression" dxfId="2844" priority="3493">
      <formula>AND(P50&lt;&gt;"",O50&gt;=1)</formula>
    </cfRule>
  </conditionalFormatting>
  <conditionalFormatting sqref="P49">
    <cfRule type="expression" dxfId="2843" priority="3487" stopIfTrue="1">
      <formula>P49=""</formula>
    </cfRule>
    <cfRule type="expression" dxfId="2842" priority="3488" stopIfTrue="1">
      <formula>P49&lt;=0</formula>
    </cfRule>
    <cfRule type="expression" dxfId="2841" priority="3489" stopIfTrue="1">
      <formula>P49&lt;1</formula>
    </cfRule>
    <cfRule type="expression" dxfId="1525" priority="3490">
      <formula>P49&gt;=1</formula>
    </cfRule>
  </conditionalFormatting>
  <conditionalFormatting sqref="O49">
    <cfRule type="expression" dxfId="2840" priority="3484" stopIfTrue="1">
      <formula>P49=""</formula>
    </cfRule>
    <cfRule type="expression" dxfId="2839" priority="3485" stopIfTrue="1">
      <formula>AND(P49&lt;&gt;"",O49&lt;1)</formula>
    </cfRule>
    <cfRule type="expression" dxfId="2838" priority="3486">
      <formula>AND(P49&lt;&gt;"",O49&gt;=1)</formula>
    </cfRule>
  </conditionalFormatting>
  <conditionalFormatting sqref="N54 K54 P54">
    <cfRule type="expression" dxfId="2837" priority="3480" stopIfTrue="1">
      <formula>K54=""</formula>
    </cfRule>
    <cfRule type="expression" dxfId="2836" priority="3481" stopIfTrue="1">
      <formula>K54&lt;=0</formula>
    </cfRule>
    <cfRule type="expression" dxfId="2835" priority="3482" stopIfTrue="1">
      <formula>K54&lt;1</formula>
    </cfRule>
    <cfRule type="expression" dxfId="1524" priority="3483">
      <formula>K54&gt;=1</formula>
    </cfRule>
  </conditionalFormatting>
  <conditionalFormatting sqref="O54">
    <cfRule type="expression" dxfId="2834" priority="3477" stopIfTrue="1">
      <formula>P54=""</formula>
    </cfRule>
    <cfRule type="expression" dxfId="2833" priority="3478" stopIfTrue="1">
      <formula>AND(P54&lt;&gt;"",O54&lt;1)</formula>
    </cfRule>
    <cfRule type="expression" dxfId="2832" priority="3479">
      <formula>AND(P54&lt;&gt;"",O54&gt;=1)</formula>
    </cfRule>
  </conditionalFormatting>
  <conditionalFormatting sqref="V51 T51 R51 P51">
    <cfRule type="expression" dxfId="2831" priority="3473" stopIfTrue="1">
      <formula>P51=""</formula>
    </cfRule>
    <cfRule type="expression" dxfId="2830" priority="3474" stopIfTrue="1">
      <formula>P51&lt;=0</formula>
    </cfRule>
    <cfRule type="expression" dxfId="2829" priority="3475" stopIfTrue="1">
      <formula>P51&lt;1</formula>
    </cfRule>
    <cfRule type="expression" dxfId="1523" priority="3476">
      <formula>P51&gt;=1</formula>
    </cfRule>
  </conditionalFormatting>
  <conditionalFormatting sqref="O51 Q51 S51">
    <cfRule type="expression" dxfId="2828" priority="3470" stopIfTrue="1">
      <formula>P51=""</formula>
    </cfRule>
    <cfRule type="expression" dxfId="2827" priority="3471" stopIfTrue="1">
      <formula>AND(P51&lt;&gt;"",O51&lt;1)</formula>
    </cfRule>
    <cfRule type="expression" dxfId="2826" priority="3472">
      <formula>AND(P51&lt;&gt;"",O51&gt;=1)</formula>
    </cfRule>
  </conditionalFormatting>
  <conditionalFormatting sqref="N58 V58 T58 R58 P58">
    <cfRule type="expression" dxfId="2825" priority="3466" stopIfTrue="1">
      <formula>N58=""</formula>
    </cfRule>
    <cfRule type="expression" dxfId="2824" priority="3467" stopIfTrue="1">
      <formula>N58&lt;=0</formula>
    </cfRule>
    <cfRule type="expression" dxfId="2823" priority="3468" stopIfTrue="1">
      <formula>N58&lt;1</formula>
    </cfRule>
    <cfRule type="expression" dxfId="1522" priority="3469">
      <formula>N58&gt;=1</formula>
    </cfRule>
  </conditionalFormatting>
  <conditionalFormatting sqref="O58 Q58 S58">
    <cfRule type="expression" dxfId="2822" priority="3463" stopIfTrue="1">
      <formula>P58=""</formula>
    </cfRule>
    <cfRule type="expression" dxfId="2821" priority="3464" stopIfTrue="1">
      <formula>AND(P58&lt;&gt;"",O58&lt;1)</formula>
    </cfRule>
    <cfRule type="expression" dxfId="2820" priority="3465">
      <formula>AND(P58&lt;&gt;"",O58&gt;=1)</formula>
    </cfRule>
  </conditionalFormatting>
  <conditionalFormatting sqref="P62">
    <cfRule type="expression" dxfId="2819" priority="3459" stopIfTrue="1">
      <formula>P62=""</formula>
    </cfRule>
    <cfRule type="expression" dxfId="2818" priority="3460" stopIfTrue="1">
      <formula>P62&lt;=0</formula>
    </cfRule>
    <cfRule type="expression" dxfId="2817" priority="3461" stopIfTrue="1">
      <formula>P62&lt;1</formula>
    </cfRule>
    <cfRule type="expression" dxfId="1521" priority="3462">
      <formula>P62&gt;=1</formula>
    </cfRule>
  </conditionalFormatting>
  <conditionalFormatting sqref="O62">
    <cfRule type="expression" dxfId="2816" priority="3456" stopIfTrue="1">
      <formula>P62=""</formula>
    </cfRule>
    <cfRule type="expression" dxfId="2815" priority="3457" stopIfTrue="1">
      <formula>AND(P62&lt;&gt;"",O62&lt;1)</formula>
    </cfRule>
    <cfRule type="expression" dxfId="2814" priority="3458">
      <formula>AND(P62&lt;&gt;"",O62&gt;=1)</formula>
    </cfRule>
  </conditionalFormatting>
  <conditionalFormatting sqref="P61">
    <cfRule type="expression" dxfId="2813" priority="3452" stopIfTrue="1">
      <formula>P61=""</formula>
    </cfRule>
    <cfRule type="expression" dxfId="2812" priority="3453" stopIfTrue="1">
      <formula>P61&lt;=0</formula>
    </cfRule>
    <cfRule type="expression" dxfId="2811" priority="3454" stopIfTrue="1">
      <formula>P61&lt;1</formula>
    </cfRule>
    <cfRule type="expression" dxfId="1520" priority="3455">
      <formula>P61&gt;=1</formula>
    </cfRule>
  </conditionalFormatting>
  <conditionalFormatting sqref="O61">
    <cfRule type="expression" dxfId="2810" priority="3449" stopIfTrue="1">
      <formula>P61=""</formula>
    </cfRule>
    <cfRule type="expression" dxfId="2809" priority="3450" stopIfTrue="1">
      <formula>AND(P61&lt;&gt;"",O61&lt;1)</formula>
    </cfRule>
    <cfRule type="expression" dxfId="2808" priority="3451">
      <formula>AND(P61&lt;&gt;"",O61&gt;=1)</formula>
    </cfRule>
  </conditionalFormatting>
  <conditionalFormatting sqref="P63">
    <cfRule type="expression" dxfId="2807" priority="3445" stopIfTrue="1">
      <formula>P63=""</formula>
    </cfRule>
    <cfRule type="expression" dxfId="2806" priority="3446" stopIfTrue="1">
      <formula>P63&lt;=0</formula>
    </cfRule>
    <cfRule type="expression" dxfId="2805" priority="3447" stopIfTrue="1">
      <formula>P63&lt;1</formula>
    </cfRule>
    <cfRule type="expression" dxfId="1519" priority="3448">
      <formula>P63&gt;=1</formula>
    </cfRule>
  </conditionalFormatting>
  <conditionalFormatting sqref="O63">
    <cfRule type="expression" dxfId="2804" priority="3442" stopIfTrue="1">
      <formula>P63=""</formula>
    </cfRule>
    <cfRule type="expression" dxfId="2803" priority="3443" stopIfTrue="1">
      <formula>AND(P63&lt;&gt;"",O63&lt;1)</formula>
    </cfRule>
    <cfRule type="expression" dxfId="2802" priority="3444">
      <formula>AND(P63&lt;&gt;"",O63&gt;=1)</formula>
    </cfRule>
  </conditionalFormatting>
  <conditionalFormatting sqref="P64">
    <cfRule type="expression" dxfId="2801" priority="3438" stopIfTrue="1">
      <formula>P64=""</formula>
    </cfRule>
    <cfRule type="expression" dxfId="2800" priority="3439" stopIfTrue="1">
      <formula>P64&lt;=0</formula>
    </cfRule>
    <cfRule type="expression" dxfId="2799" priority="3440" stopIfTrue="1">
      <formula>P64&lt;1</formula>
    </cfRule>
    <cfRule type="expression" dxfId="1518" priority="3441">
      <formula>P64&gt;=1</formula>
    </cfRule>
  </conditionalFormatting>
  <conditionalFormatting sqref="O64">
    <cfRule type="expression" dxfId="2798" priority="3435" stopIfTrue="1">
      <formula>P64=""</formula>
    </cfRule>
    <cfRule type="expression" dxfId="2797" priority="3436" stopIfTrue="1">
      <formula>AND(P64&lt;&gt;"",O64&lt;1)</formula>
    </cfRule>
    <cfRule type="expression" dxfId="2796" priority="3437">
      <formula>AND(P64&lt;&gt;"",O64&gt;=1)</formula>
    </cfRule>
  </conditionalFormatting>
  <conditionalFormatting sqref="N68 K68 V68 T68 R68 P68">
    <cfRule type="expression" dxfId="2795" priority="3431" stopIfTrue="1">
      <formula>K68=""</formula>
    </cfRule>
    <cfRule type="expression" dxfId="2794" priority="3432" stopIfTrue="1">
      <formula>K68&lt;=0</formula>
    </cfRule>
    <cfRule type="expression" dxfId="2793" priority="3433" stopIfTrue="1">
      <formula>K68&lt;1</formula>
    </cfRule>
    <cfRule type="expression" dxfId="1517" priority="3434">
      <formula>K68&gt;=1</formula>
    </cfRule>
  </conditionalFormatting>
  <conditionalFormatting sqref="O68 Q68 S68">
    <cfRule type="expression" dxfId="2792" priority="3428" stopIfTrue="1">
      <formula>P68=""</formula>
    </cfRule>
    <cfRule type="expression" dxfId="2791" priority="3429" stopIfTrue="1">
      <formula>AND(P68&lt;&gt;"",O68&lt;1)</formula>
    </cfRule>
    <cfRule type="expression" dxfId="2790" priority="3430">
      <formula>AND(P68&lt;&gt;"",O68&gt;=1)</formula>
    </cfRule>
  </conditionalFormatting>
  <conditionalFormatting sqref="N65 V65 T65 R65 P65">
    <cfRule type="expression" dxfId="2789" priority="3424" stopIfTrue="1">
      <formula>N65=""</formula>
    </cfRule>
    <cfRule type="expression" dxfId="2788" priority="3425" stopIfTrue="1">
      <formula>N65&lt;=0</formula>
    </cfRule>
    <cfRule type="expression" dxfId="2787" priority="3426" stopIfTrue="1">
      <formula>N65&lt;1</formula>
    </cfRule>
    <cfRule type="expression" dxfId="1516" priority="3427">
      <formula>N65&gt;=1</formula>
    </cfRule>
  </conditionalFormatting>
  <conditionalFormatting sqref="O65 Q65 S65">
    <cfRule type="expression" dxfId="2786" priority="3421" stopIfTrue="1">
      <formula>P65=""</formula>
    </cfRule>
    <cfRule type="expression" dxfId="2785" priority="3422" stopIfTrue="1">
      <formula>AND(P65&lt;&gt;"",O65&lt;1)</formula>
    </cfRule>
    <cfRule type="expression" dxfId="2784" priority="3423">
      <formula>AND(P65&lt;&gt;"",O65&gt;=1)</formula>
    </cfRule>
  </conditionalFormatting>
  <conditionalFormatting sqref="N71 K71 V71 T71 R71 P71">
    <cfRule type="expression" dxfId="2783" priority="3417" stopIfTrue="1">
      <formula>K71=""</formula>
    </cfRule>
    <cfRule type="expression" dxfId="2782" priority="3418" stopIfTrue="1">
      <formula>K71&lt;=0</formula>
    </cfRule>
    <cfRule type="expression" dxfId="2781" priority="3419" stopIfTrue="1">
      <formula>K71&lt;1</formula>
    </cfRule>
    <cfRule type="expression" dxfId="1515" priority="3420">
      <formula>K71&gt;=1</formula>
    </cfRule>
  </conditionalFormatting>
  <conditionalFormatting sqref="O71 Q71 S71">
    <cfRule type="expression" dxfId="2780" priority="3414" stopIfTrue="1">
      <formula>P71=""</formula>
    </cfRule>
    <cfRule type="expression" dxfId="2779" priority="3415" stopIfTrue="1">
      <formula>AND(P71&lt;&gt;"",O71&lt;1)</formula>
    </cfRule>
    <cfRule type="expression" dxfId="2778" priority="3416">
      <formula>AND(P71&lt;&gt;"",O71&gt;=1)</formula>
    </cfRule>
  </conditionalFormatting>
  <conditionalFormatting sqref="V81 T81 R81 P81">
    <cfRule type="expression" dxfId="2777" priority="3410" stopIfTrue="1">
      <formula>P81=""</formula>
    </cfRule>
    <cfRule type="expression" dxfId="2776" priority="3411" stopIfTrue="1">
      <formula>P81&lt;=0</formula>
    </cfRule>
    <cfRule type="expression" dxfId="2775" priority="3412" stopIfTrue="1">
      <formula>P81&lt;1</formula>
    </cfRule>
    <cfRule type="expression" dxfId="1514" priority="3413">
      <formula>P81&gt;=1</formula>
    </cfRule>
  </conditionalFormatting>
  <conditionalFormatting sqref="O81 Q81 S81">
    <cfRule type="expression" dxfId="2774" priority="3407" stopIfTrue="1">
      <formula>P81=""</formula>
    </cfRule>
    <cfRule type="expression" dxfId="2773" priority="3408" stopIfTrue="1">
      <formula>AND(P81&lt;&gt;"",O81&lt;1)</formula>
    </cfRule>
    <cfRule type="expression" dxfId="2772" priority="3409">
      <formula>AND(P81&lt;&gt;"",O81&gt;=1)</formula>
    </cfRule>
  </conditionalFormatting>
  <conditionalFormatting sqref="P85">
    <cfRule type="expression" dxfId="2771" priority="3403" stopIfTrue="1">
      <formula>P85=""</formula>
    </cfRule>
    <cfRule type="expression" dxfId="2770" priority="3404" stopIfTrue="1">
      <formula>P85&lt;=0</formula>
    </cfRule>
    <cfRule type="expression" dxfId="2769" priority="3405" stopIfTrue="1">
      <formula>P85&lt;1</formula>
    </cfRule>
    <cfRule type="expression" dxfId="1513" priority="3406">
      <formula>P85&gt;=1</formula>
    </cfRule>
  </conditionalFormatting>
  <conditionalFormatting sqref="O85">
    <cfRule type="expression" dxfId="2768" priority="3400" stopIfTrue="1">
      <formula>P85=""</formula>
    </cfRule>
    <cfRule type="expression" dxfId="2767" priority="3401" stopIfTrue="1">
      <formula>AND(P85&lt;&gt;"",O85&lt;1)</formula>
    </cfRule>
    <cfRule type="expression" dxfId="2766" priority="3402">
      <formula>AND(P85&lt;&gt;"",O85&gt;=1)</formula>
    </cfRule>
  </conditionalFormatting>
  <conditionalFormatting sqref="P87">
    <cfRule type="expression" dxfId="2765" priority="3396" stopIfTrue="1">
      <formula>P87=""</formula>
    </cfRule>
    <cfRule type="expression" dxfId="2764" priority="3397" stopIfTrue="1">
      <formula>P87&lt;=0</formula>
    </cfRule>
    <cfRule type="expression" dxfId="2763" priority="3398" stopIfTrue="1">
      <formula>P87&lt;1</formula>
    </cfRule>
    <cfRule type="expression" dxfId="1512" priority="3399">
      <formula>P87&gt;=1</formula>
    </cfRule>
  </conditionalFormatting>
  <conditionalFormatting sqref="O87">
    <cfRule type="expression" dxfId="2762" priority="3393" stopIfTrue="1">
      <formula>P87=""</formula>
    </cfRule>
    <cfRule type="expression" dxfId="2761" priority="3394" stopIfTrue="1">
      <formula>AND(P87&lt;&gt;"",O87&lt;1)</formula>
    </cfRule>
    <cfRule type="expression" dxfId="2760" priority="3395">
      <formula>AND(P87&lt;&gt;"",O87&gt;=1)</formula>
    </cfRule>
  </conditionalFormatting>
  <conditionalFormatting sqref="P86">
    <cfRule type="expression" dxfId="2759" priority="3389" stopIfTrue="1">
      <formula>P86=""</formula>
    </cfRule>
    <cfRule type="expression" dxfId="2758" priority="3390" stopIfTrue="1">
      <formula>P86&lt;=0</formula>
    </cfRule>
    <cfRule type="expression" dxfId="2757" priority="3391" stopIfTrue="1">
      <formula>P86&lt;1</formula>
    </cfRule>
    <cfRule type="expression" dxfId="1511" priority="3392">
      <formula>P86&gt;=1</formula>
    </cfRule>
  </conditionalFormatting>
  <conditionalFormatting sqref="O86">
    <cfRule type="expression" dxfId="2756" priority="3386" stopIfTrue="1">
      <formula>P86=""</formula>
    </cfRule>
    <cfRule type="expression" dxfId="2755" priority="3387" stopIfTrue="1">
      <formula>AND(P86&lt;&gt;"",O86&lt;1)</formula>
    </cfRule>
    <cfRule type="expression" dxfId="2754" priority="3388">
      <formula>AND(P86&lt;&gt;"",O86&gt;=1)</formula>
    </cfRule>
  </conditionalFormatting>
  <conditionalFormatting sqref="P88">
    <cfRule type="expression" dxfId="2753" priority="3382" stopIfTrue="1">
      <formula>P88=""</formula>
    </cfRule>
    <cfRule type="expression" dxfId="2752" priority="3383" stopIfTrue="1">
      <formula>P88&lt;=0</formula>
    </cfRule>
    <cfRule type="expression" dxfId="2751" priority="3384" stopIfTrue="1">
      <formula>P88&lt;1</formula>
    </cfRule>
    <cfRule type="expression" dxfId="1510" priority="3385">
      <formula>P88&gt;=1</formula>
    </cfRule>
  </conditionalFormatting>
  <conditionalFormatting sqref="O88">
    <cfRule type="expression" dxfId="2750" priority="3379" stopIfTrue="1">
      <formula>P88=""</formula>
    </cfRule>
    <cfRule type="expression" dxfId="2749" priority="3380" stopIfTrue="1">
      <formula>AND(P88&lt;&gt;"",O88&lt;1)</formula>
    </cfRule>
    <cfRule type="expression" dxfId="2748" priority="3381">
      <formula>AND(P88&lt;&gt;"",O88&gt;=1)</formula>
    </cfRule>
  </conditionalFormatting>
  <conditionalFormatting sqref="N89 K89 V89 T89 R89 P89">
    <cfRule type="expression" dxfId="2747" priority="3368" stopIfTrue="1">
      <formula>K89=""</formula>
    </cfRule>
    <cfRule type="expression" dxfId="2746" priority="3369" stopIfTrue="1">
      <formula>K89&lt;=0</formula>
    </cfRule>
    <cfRule type="expression" dxfId="2745" priority="3370" stopIfTrue="1">
      <formula>K89&lt;1</formula>
    </cfRule>
    <cfRule type="expression" dxfId="1509" priority="3371">
      <formula>K89&gt;=1</formula>
    </cfRule>
  </conditionalFormatting>
  <conditionalFormatting sqref="P92">
    <cfRule type="expression" dxfId="2744" priority="3354" stopIfTrue="1">
      <formula>P92=""</formula>
    </cfRule>
    <cfRule type="expression" dxfId="2743" priority="3355" stopIfTrue="1">
      <formula>P92&lt;=0</formula>
    </cfRule>
    <cfRule type="expression" dxfId="2742" priority="3356" stopIfTrue="1">
      <formula>P92&lt;1</formula>
    </cfRule>
    <cfRule type="expression" dxfId="1508" priority="3357">
      <formula>P92&gt;=1</formula>
    </cfRule>
  </conditionalFormatting>
  <conditionalFormatting sqref="O92">
    <cfRule type="expression" dxfId="2741" priority="3351" stopIfTrue="1">
      <formula>P92=""</formula>
    </cfRule>
    <cfRule type="expression" dxfId="2740" priority="3352" stopIfTrue="1">
      <formula>AND(P92&lt;&gt;"",O92&lt;1)</formula>
    </cfRule>
    <cfRule type="expression" dxfId="2739" priority="3353">
      <formula>AND(P92&lt;&gt;"",O92&gt;=1)</formula>
    </cfRule>
  </conditionalFormatting>
  <conditionalFormatting sqref="K83 N83">
    <cfRule type="expression" dxfId="2738" priority="3287" stopIfTrue="1">
      <formula>K83=""</formula>
    </cfRule>
    <cfRule type="expression" dxfId="2737" priority="3288" stopIfTrue="1">
      <formula>K83&lt;=0</formula>
    </cfRule>
    <cfRule type="expression" dxfId="2736" priority="3289" stopIfTrue="1">
      <formula>K83&lt;1</formula>
    </cfRule>
    <cfRule type="expression" dxfId="1507" priority="3290">
      <formula>K83&gt;=1</formula>
    </cfRule>
  </conditionalFormatting>
  <conditionalFormatting sqref="K82">
    <cfRule type="expression" dxfId="2735" priority="3347" stopIfTrue="1">
      <formula>K82=""</formula>
    </cfRule>
    <cfRule type="expression" dxfId="2734" priority="3348" stopIfTrue="1">
      <formula>K82&lt;=0</formula>
    </cfRule>
    <cfRule type="expression" dxfId="2733" priority="3349" stopIfTrue="1">
      <formula>K82&lt;1</formula>
    </cfRule>
    <cfRule type="expression" dxfId="1506" priority="3350">
      <formula>K82&gt;=1</formula>
    </cfRule>
  </conditionalFormatting>
  <conditionalFormatting sqref="O82">
    <cfRule type="expression" dxfId="2732" priority="3344" stopIfTrue="1">
      <formula>P82=""</formula>
    </cfRule>
    <cfRule type="expression" dxfId="2731" priority="3345" stopIfTrue="1">
      <formula>AND(P82&lt;&gt;"",O82&lt;1)</formula>
    </cfRule>
    <cfRule type="expression" dxfId="2730" priority="3346">
      <formula>AND(P82&lt;&gt;"",O82&gt;=1)</formula>
    </cfRule>
  </conditionalFormatting>
  <conditionalFormatting sqref="P82">
    <cfRule type="expression" dxfId="2729" priority="3329" stopIfTrue="1">
      <formula>P82=""</formula>
    </cfRule>
    <cfRule type="expression" dxfId="2728" priority="3330" stopIfTrue="1">
      <formula>P82&lt;=0</formula>
    </cfRule>
    <cfRule type="expression" dxfId="2727" priority="3331" stopIfTrue="1">
      <formula>P82&lt;1</formula>
    </cfRule>
    <cfRule type="expression" dxfId="1505" priority="3332">
      <formula>P82&gt;=1</formula>
    </cfRule>
  </conditionalFormatting>
  <conditionalFormatting sqref="P82">
    <cfRule type="expression" dxfId="2726" priority="3325" stopIfTrue="1">
      <formula>P82=""</formula>
    </cfRule>
    <cfRule type="expression" dxfId="2725" priority="3326" stopIfTrue="1">
      <formula>P82&lt;=0</formula>
    </cfRule>
    <cfRule type="expression" dxfId="2724" priority="3327" stopIfTrue="1">
      <formula>P82&lt;1</formula>
    </cfRule>
    <cfRule type="expression" dxfId="1504" priority="3328">
      <formula>P82&gt;=1</formula>
    </cfRule>
  </conditionalFormatting>
  <conditionalFormatting sqref="N82">
    <cfRule type="expression" dxfId="2723" priority="3303" stopIfTrue="1">
      <formula>N82=""</formula>
    </cfRule>
    <cfRule type="expression" dxfId="2722" priority="3304" stopIfTrue="1">
      <formula>N82&lt;=0</formula>
    </cfRule>
    <cfRule type="expression" dxfId="2721" priority="3305" stopIfTrue="1">
      <formula>N82&lt;1</formula>
    </cfRule>
    <cfRule type="expression" dxfId="1503" priority="3306">
      <formula>N82&gt;=1</formula>
    </cfRule>
  </conditionalFormatting>
  <conditionalFormatting sqref="N82">
    <cfRule type="expression" dxfId="2720" priority="3299" stopIfTrue="1">
      <formula>N82=""</formula>
    </cfRule>
    <cfRule type="expression" dxfId="2719" priority="3300" stopIfTrue="1">
      <formula>N82&lt;=0</formula>
    </cfRule>
    <cfRule type="expression" dxfId="2718" priority="3301" stopIfTrue="1">
      <formula>N82&lt;1</formula>
    </cfRule>
    <cfRule type="expression" dxfId="1502" priority="3302">
      <formula>N82&gt;=1</formula>
    </cfRule>
  </conditionalFormatting>
  <conditionalFormatting sqref="N44">
    <cfRule type="expression" dxfId="2717" priority="3262" stopIfTrue="1">
      <formula>N44=""</formula>
    </cfRule>
    <cfRule type="expression" dxfId="2716" priority="3263" stopIfTrue="1">
      <formula>N44&lt;=0</formula>
    </cfRule>
    <cfRule type="expression" dxfId="2715" priority="3264" stopIfTrue="1">
      <formula>N44&lt;1</formula>
    </cfRule>
    <cfRule type="expression" dxfId="1501" priority="3265">
      <formula>N44&gt;=1</formula>
    </cfRule>
  </conditionalFormatting>
  <conditionalFormatting sqref="N44">
    <cfRule type="expression" dxfId="2714" priority="3258" stopIfTrue="1">
      <formula>N44=""</formula>
    </cfRule>
    <cfRule type="expression" dxfId="2713" priority="3259" stopIfTrue="1">
      <formula>N44&lt;=0</formula>
    </cfRule>
    <cfRule type="expression" dxfId="2712" priority="3260" stopIfTrue="1">
      <formula>N44&lt;1</formula>
    </cfRule>
    <cfRule type="expression" dxfId="1500" priority="3261">
      <formula>N44&gt;=1</formula>
    </cfRule>
  </conditionalFormatting>
  <conditionalFormatting sqref="P83">
    <cfRule type="expression" dxfId="2711" priority="3280" stopIfTrue="1">
      <formula>P83=""</formula>
    </cfRule>
    <cfRule type="expression" dxfId="2710" priority="3281" stopIfTrue="1">
      <formula>P83&lt;=0</formula>
    </cfRule>
    <cfRule type="expression" dxfId="2709" priority="3282" stopIfTrue="1">
      <formula>P83&lt;1</formula>
    </cfRule>
    <cfRule type="expression" dxfId="1499" priority="3283">
      <formula>P83&gt;=1</formula>
    </cfRule>
  </conditionalFormatting>
  <conditionalFormatting sqref="P83">
    <cfRule type="expression" dxfId="2708" priority="3276" stopIfTrue="1">
      <formula>P83=""</formula>
    </cfRule>
    <cfRule type="expression" dxfId="2707" priority="3277" stopIfTrue="1">
      <formula>P83&lt;=0</formula>
    </cfRule>
    <cfRule type="expression" dxfId="2706" priority="3278" stopIfTrue="1">
      <formula>P83&lt;1</formula>
    </cfRule>
    <cfRule type="expression" dxfId="1498" priority="3279">
      <formula>P83&gt;=1</formula>
    </cfRule>
  </conditionalFormatting>
  <conditionalFormatting sqref="O83">
    <cfRule type="expression" dxfId="2705" priority="3273" stopIfTrue="1">
      <formula>P83=""</formula>
    </cfRule>
    <cfRule type="expression" dxfId="2704" priority="3274" stopIfTrue="1">
      <formula>AND(P83&lt;&gt;"",O83&lt;1)</formula>
    </cfRule>
    <cfRule type="expression" dxfId="2703" priority="3275">
      <formula>AND(P83&lt;&gt;"",O83&gt;=1)</formula>
    </cfRule>
  </conditionalFormatting>
  <conditionalFormatting sqref="K44">
    <cfRule type="expression" dxfId="2702" priority="3269" stopIfTrue="1">
      <formula>K44=""</formula>
    </cfRule>
    <cfRule type="expression" dxfId="2701" priority="3270" stopIfTrue="1">
      <formula>K44&lt;=0</formula>
    </cfRule>
    <cfRule type="expression" dxfId="2700" priority="3271" stopIfTrue="1">
      <formula>K44&lt;1</formula>
    </cfRule>
    <cfRule type="expression" dxfId="1497" priority="3272">
      <formula>K44&gt;=1</formula>
    </cfRule>
  </conditionalFormatting>
  <conditionalFormatting sqref="N53">
    <cfRule type="expression" dxfId="2699" priority="3188" stopIfTrue="1">
      <formula>N53=""</formula>
    </cfRule>
    <cfRule type="expression" dxfId="2698" priority="3189" stopIfTrue="1">
      <formula>N53&lt;=0</formula>
    </cfRule>
    <cfRule type="expression" dxfId="2697" priority="3190" stopIfTrue="1">
      <formula>N53&lt;1</formula>
    </cfRule>
    <cfRule type="expression" dxfId="1496" priority="3191">
      <formula>N53&gt;=1</formula>
    </cfRule>
  </conditionalFormatting>
  <conditionalFormatting sqref="N53">
    <cfRule type="expression" dxfId="2696" priority="3184" stopIfTrue="1">
      <formula>N53=""</formula>
    </cfRule>
    <cfRule type="expression" dxfId="2695" priority="3185" stopIfTrue="1">
      <formula>N53&lt;=0</formula>
    </cfRule>
    <cfRule type="expression" dxfId="2694" priority="3186" stopIfTrue="1">
      <formula>N53&lt;1</formula>
    </cfRule>
    <cfRule type="expression" dxfId="1495" priority="3187">
      <formula>N53&gt;=1</formula>
    </cfRule>
  </conditionalFormatting>
  <conditionalFormatting sqref="K52">
    <cfRule type="expression" dxfId="2693" priority="3247" stopIfTrue="1">
      <formula>K52=""</formula>
    </cfRule>
    <cfRule type="expression" dxfId="2692" priority="3248" stopIfTrue="1">
      <formula>K52&lt;=0</formula>
    </cfRule>
    <cfRule type="expression" dxfId="2691" priority="3249" stopIfTrue="1">
      <formula>K52&lt;1</formula>
    </cfRule>
    <cfRule type="expression" dxfId="1494" priority="3250">
      <formula>K52&gt;=1</formula>
    </cfRule>
  </conditionalFormatting>
  <conditionalFormatting sqref="O52">
    <cfRule type="expression" dxfId="2690" priority="3244" stopIfTrue="1">
      <formula>P52=""</formula>
    </cfRule>
    <cfRule type="expression" dxfId="2689" priority="3245" stopIfTrue="1">
      <formula>AND(P52&lt;&gt;"",O52&lt;1)</formula>
    </cfRule>
    <cfRule type="expression" dxfId="2688" priority="3246">
      <formula>AND(P52&lt;&gt;"",O52&gt;=1)</formula>
    </cfRule>
  </conditionalFormatting>
  <conditionalFormatting sqref="P52">
    <cfRule type="expression" dxfId="2687" priority="3229" stopIfTrue="1">
      <formula>P52=""</formula>
    </cfRule>
    <cfRule type="expression" dxfId="2686" priority="3230" stopIfTrue="1">
      <formula>P52&lt;=0</formula>
    </cfRule>
    <cfRule type="expression" dxfId="2685" priority="3231" stopIfTrue="1">
      <formula>P52&lt;1</formula>
    </cfRule>
    <cfRule type="expression" dxfId="1493" priority="3232">
      <formula>P52&gt;=1</formula>
    </cfRule>
  </conditionalFormatting>
  <conditionalFormatting sqref="P52">
    <cfRule type="expression" dxfId="2684" priority="3225" stopIfTrue="1">
      <formula>P52=""</formula>
    </cfRule>
    <cfRule type="expression" dxfId="2683" priority="3226" stopIfTrue="1">
      <formula>P52&lt;=0</formula>
    </cfRule>
    <cfRule type="expression" dxfId="2682" priority="3227" stopIfTrue="1">
      <formula>P52&lt;1</formula>
    </cfRule>
    <cfRule type="expression" dxfId="1492" priority="3228">
      <formula>P52&gt;=1</formula>
    </cfRule>
  </conditionalFormatting>
  <conditionalFormatting sqref="N52">
    <cfRule type="expression" dxfId="2681" priority="3203" stopIfTrue="1">
      <formula>N52=""</formula>
    </cfRule>
    <cfRule type="expression" dxfId="2680" priority="3204" stopIfTrue="1">
      <formula>N52&lt;=0</formula>
    </cfRule>
    <cfRule type="expression" dxfId="2679" priority="3205" stopIfTrue="1">
      <formula>N52&lt;1</formula>
    </cfRule>
    <cfRule type="expression" dxfId="1491" priority="3206">
      <formula>N52&gt;=1</formula>
    </cfRule>
  </conditionalFormatting>
  <conditionalFormatting sqref="N52">
    <cfRule type="expression" dxfId="2678" priority="3199" stopIfTrue="1">
      <formula>N52=""</formula>
    </cfRule>
    <cfRule type="expression" dxfId="2677" priority="3200" stopIfTrue="1">
      <formula>N52&lt;=0</formula>
    </cfRule>
    <cfRule type="expression" dxfId="2676" priority="3201" stopIfTrue="1">
      <formula>N52&lt;1</formula>
    </cfRule>
    <cfRule type="expression" dxfId="1490" priority="3202">
      <formula>N52&gt;=1</formula>
    </cfRule>
  </conditionalFormatting>
  <conditionalFormatting sqref="K53">
    <cfRule type="expression" dxfId="2675" priority="3195" stopIfTrue="1">
      <formula>K53=""</formula>
    </cfRule>
    <cfRule type="expression" dxfId="2674" priority="3196" stopIfTrue="1">
      <formula>K53&lt;=0</formula>
    </cfRule>
    <cfRule type="expression" dxfId="2673" priority="3197" stopIfTrue="1">
      <formula>K53&lt;1</formula>
    </cfRule>
    <cfRule type="expression" dxfId="1489" priority="3198">
      <formula>K53&gt;=1</formula>
    </cfRule>
  </conditionalFormatting>
  <conditionalFormatting sqref="N74 K74 V74 T74 R74 P74">
    <cfRule type="expression" dxfId="2672" priority="3180" stopIfTrue="1">
      <formula>K74=""</formula>
    </cfRule>
    <cfRule type="expression" dxfId="2671" priority="3181" stopIfTrue="1">
      <formula>K74&lt;=0</formula>
    </cfRule>
    <cfRule type="expression" dxfId="2670" priority="3182" stopIfTrue="1">
      <formula>K74&lt;1</formula>
    </cfRule>
    <cfRule type="expression" dxfId="1488" priority="3183">
      <formula>K74&gt;=1</formula>
    </cfRule>
  </conditionalFormatting>
  <conditionalFormatting sqref="O74 Q74 S74">
    <cfRule type="expression" dxfId="2669" priority="3177" stopIfTrue="1">
      <formula>P74=""</formula>
    </cfRule>
    <cfRule type="expression" dxfId="2668" priority="3178" stopIfTrue="1">
      <formula>AND(P74&lt;&gt;"",O74&lt;1)</formula>
    </cfRule>
    <cfRule type="expression" dxfId="2667" priority="3179">
      <formula>AND(P74&lt;&gt;"",O74&gt;=1)</formula>
    </cfRule>
  </conditionalFormatting>
  <conditionalFormatting sqref="N60">
    <cfRule type="expression" dxfId="2666" priority="2810" stopIfTrue="1">
      <formula>N60=""</formula>
    </cfRule>
    <cfRule type="expression" dxfId="2665" priority="2811" stopIfTrue="1">
      <formula>N60&lt;=0</formula>
    </cfRule>
    <cfRule type="expression" dxfId="2664" priority="2812" stopIfTrue="1">
      <formula>N60&lt;1</formula>
    </cfRule>
    <cfRule type="expression" dxfId="1487" priority="2813">
      <formula>N60&gt;=1</formula>
    </cfRule>
  </conditionalFormatting>
  <conditionalFormatting sqref="N60">
    <cfRule type="expression" dxfId="2663" priority="2806" stopIfTrue="1">
      <formula>N60=""</formula>
    </cfRule>
    <cfRule type="expression" dxfId="2662" priority="2807" stopIfTrue="1">
      <formula>N60&lt;=0</formula>
    </cfRule>
    <cfRule type="expression" dxfId="2661" priority="2808" stopIfTrue="1">
      <formula>N60&lt;1</formula>
    </cfRule>
    <cfRule type="expression" dxfId="1486" priority="2809">
      <formula>N60&gt;=1</formula>
    </cfRule>
  </conditionalFormatting>
  <conditionalFormatting sqref="K59">
    <cfRule type="expression" dxfId="2660" priority="2869" stopIfTrue="1">
      <formula>K59=""</formula>
    </cfRule>
    <cfRule type="expression" dxfId="2659" priority="2870" stopIfTrue="1">
      <formula>K59&lt;=0</formula>
    </cfRule>
    <cfRule type="expression" dxfId="2658" priority="2871" stopIfTrue="1">
      <formula>K59&lt;1</formula>
    </cfRule>
    <cfRule type="expression" dxfId="1485" priority="2872">
      <formula>K59&gt;=1</formula>
    </cfRule>
  </conditionalFormatting>
  <conditionalFormatting sqref="O59">
    <cfRule type="expression" dxfId="2657" priority="2866" stopIfTrue="1">
      <formula>P59=""</formula>
    </cfRule>
    <cfRule type="expression" dxfId="2656" priority="2867" stopIfTrue="1">
      <formula>AND(P59&lt;&gt;"",O59&lt;1)</formula>
    </cfRule>
    <cfRule type="expression" dxfId="2655" priority="2868">
      <formula>AND(P59&lt;&gt;"",O59&gt;=1)</formula>
    </cfRule>
  </conditionalFormatting>
  <conditionalFormatting sqref="P59">
    <cfRule type="expression" dxfId="2654" priority="2851" stopIfTrue="1">
      <formula>P59=""</formula>
    </cfRule>
    <cfRule type="expression" dxfId="2653" priority="2852" stopIfTrue="1">
      <formula>P59&lt;=0</formula>
    </cfRule>
    <cfRule type="expression" dxfId="2652" priority="2853" stopIfTrue="1">
      <formula>P59&lt;1</formula>
    </cfRule>
    <cfRule type="expression" dxfId="1484" priority="2854">
      <formula>P59&gt;=1</formula>
    </cfRule>
  </conditionalFormatting>
  <conditionalFormatting sqref="P59">
    <cfRule type="expression" dxfId="2651" priority="2847" stopIfTrue="1">
      <formula>P59=""</formula>
    </cfRule>
    <cfRule type="expression" dxfId="2650" priority="2848" stopIfTrue="1">
      <formula>P59&lt;=0</formula>
    </cfRule>
    <cfRule type="expression" dxfId="2649" priority="2849" stopIfTrue="1">
      <formula>P59&lt;1</formula>
    </cfRule>
    <cfRule type="expression" dxfId="1483" priority="2850">
      <formula>P59&gt;=1</formula>
    </cfRule>
  </conditionalFormatting>
  <conditionalFormatting sqref="N59">
    <cfRule type="expression" dxfId="2648" priority="2825" stopIfTrue="1">
      <formula>N59=""</formula>
    </cfRule>
    <cfRule type="expression" dxfId="2647" priority="2826" stopIfTrue="1">
      <formula>N59&lt;=0</formula>
    </cfRule>
    <cfRule type="expression" dxfId="2646" priority="2827" stopIfTrue="1">
      <formula>N59&lt;1</formula>
    </cfRule>
    <cfRule type="expression" dxfId="1482" priority="2828">
      <formula>N59&gt;=1</formula>
    </cfRule>
  </conditionalFormatting>
  <conditionalFormatting sqref="N59">
    <cfRule type="expression" dxfId="2645" priority="2821" stopIfTrue="1">
      <formula>N59=""</formula>
    </cfRule>
    <cfRule type="expression" dxfId="2644" priority="2822" stopIfTrue="1">
      <formula>N59&lt;=0</formula>
    </cfRule>
    <cfRule type="expression" dxfId="2643" priority="2823" stopIfTrue="1">
      <formula>N59&lt;1</formula>
    </cfRule>
    <cfRule type="expression" dxfId="1481" priority="2824">
      <formula>N59&gt;=1</formula>
    </cfRule>
  </conditionalFormatting>
  <conditionalFormatting sqref="K60">
    <cfRule type="expression" dxfId="2642" priority="2817" stopIfTrue="1">
      <formula>K60=""</formula>
    </cfRule>
    <cfRule type="expression" dxfId="2641" priority="2818" stopIfTrue="1">
      <formula>K60&lt;=0</formula>
    </cfRule>
    <cfRule type="expression" dxfId="2640" priority="2819" stopIfTrue="1">
      <formula>K60&lt;1</formula>
    </cfRule>
    <cfRule type="expression" dxfId="1480" priority="2820">
      <formula>K60&gt;=1</formula>
    </cfRule>
  </conditionalFormatting>
  <conditionalFormatting sqref="N67">
    <cfRule type="expression" dxfId="2639" priority="2743" stopIfTrue="1">
      <formula>N67=""</formula>
    </cfRule>
    <cfRule type="expression" dxfId="2638" priority="2744" stopIfTrue="1">
      <formula>N67&lt;=0</formula>
    </cfRule>
    <cfRule type="expression" dxfId="2637" priority="2745" stopIfTrue="1">
      <formula>N67&lt;1</formula>
    </cfRule>
    <cfRule type="expression" dxfId="1479" priority="2746">
      <formula>N67&gt;=1</formula>
    </cfRule>
  </conditionalFormatting>
  <conditionalFormatting sqref="N67">
    <cfRule type="expression" dxfId="2636" priority="2739" stopIfTrue="1">
      <formula>N67=""</formula>
    </cfRule>
    <cfRule type="expression" dxfId="2635" priority="2740" stopIfTrue="1">
      <formula>N67&lt;=0</formula>
    </cfRule>
    <cfRule type="expression" dxfId="2634" priority="2741" stopIfTrue="1">
      <formula>N67&lt;1</formula>
    </cfRule>
    <cfRule type="expression" dxfId="1478" priority="2742">
      <formula>N67&gt;=1</formula>
    </cfRule>
  </conditionalFormatting>
  <conditionalFormatting sqref="K66">
    <cfRule type="expression" dxfId="2633" priority="2802" stopIfTrue="1">
      <formula>K66=""</formula>
    </cfRule>
    <cfRule type="expression" dxfId="2632" priority="2803" stopIfTrue="1">
      <formula>K66&lt;=0</formula>
    </cfRule>
    <cfRule type="expression" dxfId="2631" priority="2804" stopIfTrue="1">
      <formula>K66&lt;1</formula>
    </cfRule>
    <cfRule type="expression" dxfId="1477" priority="2805">
      <formula>K66&gt;=1</formula>
    </cfRule>
  </conditionalFormatting>
  <conditionalFormatting sqref="O66">
    <cfRule type="expression" dxfId="2630" priority="2799" stopIfTrue="1">
      <formula>P66=""</formula>
    </cfRule>
    <cfRule type="expression" dxfId="2629" priority="2800" stopIfTrue="1">
      <formula>AND(P66&lt;&gt;"",O66&lt;1)</formula>
    </cfRule>
    <cfRule type="expression" dxfId="2628" priority="2801">
      <formula>AND(P66&lt;&gt;"",O66&gt;=1)</formula>
    </cfRule>
  </conditionalFormatting>
  <conditionalFormatting sqref="P66">
    <cfRule type="expression" dxfId="2627" priority="2784" stopIfTrue="1">
      <formula>P66=""</formula>
    </cfRule>
    <cfRule type="expression" dxfId="2626" priority="2785" stopIfTrue="1">
      <formula>P66&lt;=0</formula>
    </cfRule>
    <cfRule type="expression" dxfId="2625" priority="2786" stopIfTrue="1">
      <formula>P66&lt;1</formula>
    </cfRule>
    <cfRule type="expression" dxfId="1476" priority="2787">
      <formula>P66&gt;=1</formula>
    </cfRule>
  </conditionalFormatting>
  <conditionalFormatting sqref="P66">
    <cfRule type="expression" dxfId="2624" priority="2780" stopIfTrue="1">
      <formula>P66=""</formula>
    </cfRule>
    <cfRule type="expression" dxfId="2623" priority="2781" stopIfTrue="1">
      <formula>P66&lt;=0</formula>
    </cfRule>
    <cfRule type="expression" dxfId="2622" priority="2782" stopIfTrue="1">
      <formula>P66&lt;1</formula>
    </cfRule>
    <cfRule type="expression" dxfId="1475" priority="2783">
      <formula>P66&gt;=1</formula>
    </cfRule>
  </conditionalFormatting>
  <conditionalFormatting sqref="N66">
    <cfRule type="expression" dxfId="2621" priority="2758" stopIfTrue="1">
      <formula>N66=""</formula>
    </cfRule>
    <cfRule type="expression" dxfId="2620" priority="2759" stopIfTrue="1">
      <formula>N66&lt;=0</formula>
    </cfRule>
    <cfRule type="expression" dxfId="2619" priority="2760" stopIfTrue="1">
      <formula>N66&lt;1</formula>
    </cfRule>
    <cfRule type="expression" dxfId="1474" priority="2761">
      <formula>N66&gt;=1</formula>
    </cfRule>
  </conditionalFormatting>
  <conditionalFormatting sqref="N66">
    <cfRule type="expression" dxfId="2618" priority="2754" stopIfTrue="1">
      <formula>N66=""</formula>
    </cfRule>
    <cfRule type="expression" dxfId="2617" priority="2755" stopIfTrue="1">
      <formula>N66&lt;=0</formula>
    </cfRule>
    <cfRule type="expression" dxfId="2616" priority="2756" stopIfTrue="1">
      <formula>N66&lt;1</formula>
    </cfRule>
    <cfRule type="expression" dxfId="1473" priority="2757">
      <formula>N66&gt;=1</formula>
    </cfRule>
  </conditionalFormatting>
  <conditionalFormatting sqref="K67">
    <cfRule type="expression" dxfId="2615" priority="2750" stopIfTrue="1">
      <formula>K67=""</formula>
    </cfRule>
    <cfRule type="expression" dxfId="2614" priority="2751" stopIfTrue="1">
      <formula>K67&lt;=0</formula>
    </cfRule>
    <cfRule type="expression" dxfId="2613" priority="2752" stopIfTrue="1">
      <formula>K67&lt;1</formula>
    </cfRule>
    <cfRule type="expression" dxfId="1472" priority="2753">
      <formula>K67&gt;=1</formula>
    </cfRule>
  </conditionalFormatting>
  <conditionalFormatting sqref="N70">
    <cfRule type="expression" dxfId="2612" priority="2676" stopIfTrue="1">
      <formula>N70=""</formula>
    </cfRule>
    <cfRule type="expression" dxfId="2611" priority="2677" stopIfTrue="1">
      <formula>N70&lt;=0</formula>
    </cfRule>
    <cfRule type="expression" dxfId="2610" priority="2678" stopIfTrue="1">
      <formula>N70&lt;1</formula>
    </cfRule>
    <cfRule type="expression" dxfId="1471" priority="2679">
      <formula>N70&gt;=1</formula>
    </cfRule>
  </conditionalFormatting>
  <conditionalFormatting sqref="N70">
    <cfRule type="expression" dxfId="2609" priority="2672" stopIfTrue="1">
      <formula>N70=""</formula>
    </cfRule>
    <cfRule type="expression" dxfId="2608" priority="2673" stopIfTrue="1">
      <formula>N70&lt;=0</formula>
    </cfRule>
    <cfRule type="expression" dxfId="2607" priority="2674" stopIfTrue="1">
      <formula>N70&lt;1</formula>
    </cfRule>
    <cfRule type="expression" dxfId="1470" priority="2675">
      <formula>N70&gt;=1</formula>
    </cfRule>
  </conditionalFormatting>
  <conditionalFormatting sqref="K69">
    <cfRule type="expression" dxfId="2606" priority="2735" stopIfTrue="1">
      <formula>K69=""</formula>
    </cfRule>
    <cfRule type="expression" dxfId="2605" priority="2736" stopIfTrue="1">
      <formula>K69&lt;=0</formula>
    </cfRule>
    <cfRule type="expression" dxfId="2604" priority="2737" stopIfTrue="1">
      <formula>K69&lt;1</formula>
    </cfRule>
    <cfRule type="expression" dxfId="1469" priority="2738">
      <formula>K69&gt;=1</formula>
    </cfRule>
  </conditionalFormatting>
  <conditionalFormatting sqref="O69">
    <cfRule type="expression" dxfId="2603" priority="2732" stopIfTrue="1">
      <formula>P69=""</formula>
    </cfRule>
    <cfRule type="expression" dxfId="2602" priority="2733" stopIfTrue="1">
      <formula>AND(P69&lt;&gt;"",O69&lt;1)</formula>
    </cfRule>
    <cfRule type="expression" dxfId="2601" priority="2734">
      <formula>AND(P69&lt;&gt;"",O69&gt;=1)</formula>
    </cfRule>
  </conditionalFormatting>
  <conditionalFormatting sqref="P69">
    <cfRule type="expression" dxfId="2600" priority="2717" stopIfTrue="1">
      <formula>P69=""</formula>
    </cfRule>
    <cfRule type="expression" dxfId="2599" priority="2718" stopIfTrue="1">
      <formula>P69&lt;=0</formula>
    </cfRule>
    <cfRule type="expression" dxfId="2598" priority="2719" stopIfTrue="1">
      <formula>P69&lt;1</formula>
    </cfRule>
    <cfRule type="expression" dxfId="1468" priority="2720">
      <formula>P69&gt;=1</formula>
    </cfRule>
  </conditionalFormatting>
  <conditionalFormatting sqref="P69">
    <cfRule type="expression" dxfId="2597" priority="2713" stopIfTrue="1">
      <formula>P69=""</formula>
    </cfRule>
    <cfRule type="expression" dxfId="2596" priority="2714" stopIfTrue="1">
      <formula>P69&lt;=0</formula>
    </cfRule>
    <cfRule type="expression" dxfId="2595" priority="2715" stopIfTrue="1">
      <formula>P69&lt;1</formula>
    </cfRule>
    <cfRule type="expression" dxfId="1467" priority="2716">
      <formula>P69&gt;=1</formula>
    </cfRule>
  </conditionalFormatting>
  <conditionalFormatting sqref="N69">
    <cfRule type="expression" dxfId="2594" priority="2691" stopIfTrue="1">
      <formula>N69=""</formula>
    </cfRule>
    <cfRule type="expression" dxfId="2593" priority="2692" stopIfTrue="1">
      <formula>N69&lt;=0</formula>
    </cfRule>
    <cfRule type="expression" dxfId="2592" priority="2693" stopIfTrue="1">
      <formula>N69&lt;1</formula>
    </cfRule>
    <cfRule type="expression" dxfId="1466" priority="2694">
      <formula>N69&gt;=1</formula>
    </cfRule>
  </conditionalFormatting>
  <conditionalFormatting sqref="N69">
    <cfRule type="expression" dxfId="2591" priority="2687" stopIfTrue="1">
      <formula>N69=""</formula>
    </cfRule>
    <cfRule type="expression" dxfId="2590" priority="2688" stopIfTrue="1">
      <formula>N69&lt;=0</formula>
    </cfRule>
    <cfRule type="expression" dxfId="2589" priority="2689" stopIfTrue="1">
      <formula>N69&lt;1</formula>
    </cfRule>
    <cfRule type="expression" dxfId="1465" priority="2690">
      <formula>N69&gt;=1</formula>
    </cfRule>
  </conditionalFormatting>
  <conditionalFormatting sqref="K70">
    <cfRule type="expression" dxfId="2588" priority="2683" stopIfTrue="1">
      <formula>K70=""</formula>
    </cfRule>
    <cfRule type="expression" dxfId="2587" priority="2684" stopIfTrue="1">
      <formula>K70&lt;=0</formula>
    </cfRule>
    <cfRule type="expression" dxfId="2586" priority="2685" stopIfTrue="1">
      <formula>K70&lt;1</formula>
    </cfRule>
    <cfRule type="expression" dxfId="1464" priority="2686">
      <formula>K70&gt;=1</formula>
    </cfRule>
  </conditionalFormatting>
  <conditionalFormatting sqref="N73">
    <cfRule type="expression" dxfId="2585" priority="2609" stopIfTrue="1">
      <formula>N73=""</formula>
    </cfRule>
    <cfRule type="expression" dxfId="2584" priority="2610" stopIfTrue="1">
      <formula>N73&lt;=0</formula>
    </cfRule>
    <cfRule type="expression" dxfId="2583" priority="2611" stopIfTrue="1">
      <formula>N73&lt;1</formula>
    </cfRule>
    <cfRule type="expression" dxfId="1463" priority="2612">
      <formula>N73&gt;=1</formula>
    </cfRule>
  </conditionalFormatting>
  <conditionalFormatting sqref="N73">
    <cfRule type="expression" dxfId="2582" priority="2605" stopIfTrue="1">
      <formula>N73=""</formula>
    </cfRule>
    <cfRule type="expression" dxfId="2581" priority="2606" stopIfTrue="1">
      <formula>N73&lt;=0</formula>
    </cfRule>
    <cfRule type="expression" dxfId="2580" priority="2607" stopIfTrue="1">
      <formula>N73&lt;1</formula>
    </cfRule>
    <cfRule type="expression" dxfId="1462" priority="2608">
      <formula>N73&gt;=1</formula>
    </cfRule>
  </conditionalFormatting>
  <conditionalFormatting sqref="K72">
    <cfRule type="expression" dxfId="2579" priority="2668" stopIfTrue="1">
      <formula>K72=""</formula>
    </cfRule>
    <cfRule type="expression" dxfId="2578" priority="2669" stopIfTrue="1">
      <formula>K72&lt;=0</formula>
    </cfRule>
    <cfRule type="expression" dxfId="2577" priority="2670" stopIfTrue="1">
      <formula>K72&lt;1</formula>
    </cfRule>
    <cfRule type="expression" dxfId="1461" priority="2671">
      <formula>K72&gt;=1</formula>
    </cfRule>
  </conditionalFormatting>
  <conditionalFormatting sqref="O72">
    <cfRule type="expression" dxfId="2576" priority="2665" stopIfTrue="1">
      <formula>P72=""</formula>
    </cfRule>
    <cfRule type="expression" dxfId="2575" priority="2666" stopIfTrue="1">
      <formula>AND(P72&lt;&gt;"",O72&lt;1)</formula>
    </cfRule>
    <cfRule type="expression" dxfId="2574" priority="2667">
      <formula>AND(P72&lt;&gt;"",O72&gt;=1)</formula>
    </cfRule>
  </conditionalFormatting>
  <conditionalFormatting sqref="P72">
    <cfRule type="expression" dxfId="2573" priority="2650" stopIfTrue="1">
      <formula>P72=""</formula>
    </cfRule>
    <cfRule type="expression" dxfId="2572" priority="2651" stopIfTrue="1">
      <formula>P72&lt;=0</formula>
    </cfRule>
    <cfRule type="expression" dxfId="2571" priority="2652" stopIfTrue="1">
      <formula>P72&lt;1</formula>
    </cfRule>
    <cfRule type="expression" dxfId="1460" priority="2653">
      <formula>P72&gt;=1</formula>
    </cfRule>
  </conditionalFormatting>
  <conditionalFormatting sqref="P72">
    <cfRule type="expression" dxfId="2570" priority="2646" stopIfTrue="1">
      <formula>P72=""</formula>
    </cfRule>
    <cfRule type="expression" dxfId="2569" priority="2647" stopIfTrue="1">
      <formula>P72&lt;=0</formula>
    </cfRule>
    <cfRule type="expression" dxfId="2568" priority="2648" stopIfTrue="1">
      <formula>P72&lt;1</formula>
    </cfRule>
    <cfRule type="expression" dxfId="1459" priority="2649">
      <formula>P72&gt;=1</formula>
    </cfRule>
  </conditionalFormatting>
  <conditionalFormatting sqref="N72">
    <cfRule type="expression" dxfId="2567" priority="2624" stopIfTrue="1">
      <formula>N72=""</formula>
    </cfRule>
    <cfRule type="expression" dxfId="2566" priority="2625" stopIfTrue="1">
      <formula>N72&lt;=0</formula>
    </cfRule>
    <cfRule type="expression" dxfId="2565" priority="2626" stopIfTrue="1">
      <formula>N72&lt;1</formula>
    </cfRule>
    <cfRule type="expression" dxfId="1458" priority="2627">
      <formula>N72&gt;=1</formula>
    </cfRule>
  </conditionalFormatting>
  <conditionalFormatting sqref="N72">
    <cfRule type="expression" dxfId="2564" priority="2620" stopIfTrue="1">
      <formula>N72=""</formula>
    </cfRule>
    <cfRule type="expression" dxfId="2563" priority="2621" stopIfTrue="1">
      <formula>N72&lt;=0</formula>
    </cfRule>
    <cfRule type="expression" dxfId="2562" priority="2622" stopIfTrue="1">
      <formula>N72&lt;1</formula>
    </cfRule>
    <cfRule type="expression" dxfId="1457" priority="2623">
      <formula>N72&gt;=1</formula>
    </cfRule>
  </conditionalFormatting>
  <conditionalFormatting sqref="K73">
    <cfRule type="expression" dxfId="2561" priority="2616" stopIfTrue="1">
      <formula>K73=""</formula>
    </cfRule>
    <cfRule type="expression" dxfId="2560" priority="2617" stopIfTrue="1">
      <formula>K73&lt;=0</formula>
    </cfRule>
    <cfRule type="expression" dxfId="2559" priority="2618" stopIfTrue="1">
      <formula>K73&lt;1</formula>
    </cfRule>
    <cfRule type="expression" dxfId="1456" priority="2619">
      <formula>K73&gt;=1</formula>
    </cfRule>
  </conditionalFormatting>
  <conditionalFormatting sqref="N76">
    <cfRule type="expression" dxfId="2558" priority="2542" stopIfTrue="1">
      <formula>N76=""</formula>
    </cfRule>
    <cfRule type="expression" dxfId="2557" priority="2543" stopIfTrue="1">
      <formula>N76&lt;=0</formula>
    </cfRule>
    <cfRule type="expression" dxfId="2556" priority="2544" stopIfTrue="1">
      <formula>N76&lt;1</formula>
    </cfRule>
    <cfRule type="expression" dxfId="1455" priority="2545">
      <formula>N76&gt;=1</formula>
    </cfRule>
  </conditionalFormatting>
  <conditionalFormatting sqref="N76">
    <cfRule type="expression" dxfId="2555" priority="2538" stopIfTrue="1">
      <formula>N76=""</formula>
    </cfRule>
    <cfRule type="expression" dxfId="2554" priority="2539" stopIfTrue="1">
      <formula>N76&lt;=0</formula>
    </cfRule>
    <cfRule type="expression" dxfId="2553" priority="2540" stopIfTrue="1">
      <formula>N76&lt;1</formula>
    </cfRule>
    <cfRule type="expression" dxfId="1454" priority="2541">
      <formula>N76&gt;=1</formula>
    </cfRule>
  </conditionalFormatting>
  <conditionalFormatting sqref="K75">
    <cfRule type="expression" dxfId="2552" priority="2601" stopIfTrue="1">
      <formula>K75=""</formula>
    </cfRule>
    <cfRule type="expression" dxfId="2551" priority="2602" stopIfTrue="1">
      <formula>K75&lt;=0</formula>
    </cfRule>
    <cfRule type="expression" dxfId="2550" priority="2603" stopIfTrue="1">
      <formula>K75&lt;1</formula>
    </cfRule>
    <cfRule type="expression" dxfId="1453" priority="2604">
      <formula>K75&gt;=1</formula>
    </cfRule>
  </conditionalFormatting>
  <conditionalFormatting sqref="O75">
    <cfRule type="expression" dxfId="2549" priority="2598" stopIfTrue="1">
      <formula>P75=""</formula>
    </cfRule>
    <cfRule type="expression" dxfId="2548" priority="2599" stopIfTrue="1">
      <formula>AND(P75&lt;&gt;"",O75&lt;1)</formula>
    </cfRule>
    <cfRule type="expression" dxfId="2547" priority="2600">
      <formula>AND(P75&lt;&gt;"",O75&gt;=1)</formula>
    </cfRule>
  </conditionalFormatting>
  <conditionalFormatting sqref="P75">
    <cfRule type="expression" dxfId="2546" priority="2583" stopIfTrue="1">
      <formula>P75=""</formula>
    </cfRule>
    <cfRule type="expression" dxfId="2545" priority="2584" stopIfTrue="1">
      <formula>P75&lt;=0</formula>
    </cfRule>
    <cfRule type="expression" dxfId="2544" priority="2585" stopIfTrue="1">
      <formula>P75&lt;1</formula>
    </cfRule>
    <cfRule type="expression" dxfId="1452" priority="2586">
      <formula>P75&gt;=1</formula>
    </cfRule>
  </conditionalFormatting>
  <conditionalFormatting sqref="P75">
    <cfRule type="expression" dxfId="2543" priority="2579" stopIfTrue="1">
      <formula>P75=""</formula>
    </cfRule>
    <cfRule type="expression" dxfId="2542" priority="2580" stopIfTrue="1">
      <formula>P75&lt;=0</formula>
    </cfRule>
    <cfRule type="expression" dxfId="2541" priority="2581" stopIfTrue="1">
      <formula>P75&lt;1</formula>
    </cfRule>
    <cfRule type="expression" dxfId="1451" priority="2582">
      <formula>P75&gt;=1</formula>
    </cfRule>
  </conditionalFormatting>
  <conditionalFormatting sqref="N75">
    <cfRule type="expression" dxfId="2540" priority="2557" stopIfTrue="1">
      <formula>N75=""</formula>
    </cfRule>
    <cfRule type="expression" dxfId="2539" priority="2558" stopIfTrue="1">
      <formula>N75&lt;=0</formula>
    </cfRule>
    <cfRule type="expression" dxfId="2538" priority="2559" stopIfTrue="1">
      <formula>N75&lt;1</formula>
    </cfRule>
    <cfRule type="expression" dxfId="1450" priority="2560">
      <formula>N75&gt;=1</formula>
    </cfRule>
  </conditionalFormatting>
  <conditionalFormatting sqref="N75">
    <cfRule type="expression" dxfId="2537" priority="2553" stopIfTrue="1">
      <formula>N75=""</formula>
    </cfRule>
    <cfRule type="expression" dxfId="2536" priority="2554" stopIfTrue="1">
      <formula>N75&lt;=0</formula>
    </cfRule>
    <cfRule type="expression" dxfId="2535" priority="2555" stopIfTrue="1">
      <formula>N75&lt;1</formula>
    </cfRule>
    <cfRule type="expression" dxfId="1449" priority="2556">
      <formula>N75&gt;=1</formula>
    </cfRule>
  </conditionalFormatting>
  <conditionalFormatting sqref="K76">
    <cfRule type="expression" dxfId="2534" priority="2549" stopIfTrue="1">
      <formula>K76=""</formula>
    </cfRule>
    <cfRule type="expression" dxfId="2533" priority="2550" stopIfTrue="1">
      <formula>K76&lt;=0</formula>
    </cfRule>
    <cfRule type="expression" dxfId="2532" priority="2551" stopIfTrue="1">
      <formula>K76&lt;1</formula>
    </cfRule>
    <cfRule type="expression" dxfId="1448" priority="2552">
      <formula>K76&gt;=1</formula>
    </cfRule>
  </conditionalFormatting>
  <conditionalFormatting sqref="N91">
    <cfRule type="expression" dxfId="2531" priority="2475" stopIfTrue="1">
      <formula>N91=""</formula>
    </cfRule>
    <cfRule type="expression" dxfId="2530" priority="2476" stopIfTrue="1">
      <formula>N91&lt;=0</formula>
    </cfRule>
    <cfRule type="expression" dxfId="2529" priority="2477" stopIfTrue="1">
      <formula>N91&lt;1</formula>
    </cfRule>
    <cfRule type="expression" dxfId="1447" priority="2478">
      <formula>N91&gt;=1</formula>
    </cfRule>
  </conditionalFormatting>
  <conditionalFormatting sqref="N91">
    <cfRule type="expression" dxfId="2528" priority="2471" stopIfTrue="1">
      <formula>N91=""</formula>
    </cfRule>
    <cfRule type="expression" dxfId="2527" priority="2472" stopIfTrue="1">
      <formula>N91&lt;=0</formula>
    </cfRule>
    <cfRule type="expression" dxfId="2526" priority="2473" stopIfTrue="1">
      <formula>N91&lt;1</formula>
    </cfRule>
    <cfRule type="expression" dxfId="1446" priority="2474">
      <formula>N91&gt;=1</formula>
    </cfRule>
  </conditionalFormatting>
  <conditionalFormatting sqref="K90">
    <cfRule type="expression" dxfId="2525" priority="2534" stopIfTrue="1">
      <formula>K90=""</formula>
    </cfRule>
    <cfRule type="expression" dxfId="2524" priority="2535" stopIfTrue="1">
      <formula>K90&lt;=0</formula>
    </cfRule>
    <cfRule type="expression" dxfId="2523" priority="2536" stopIfTrue="1">
      <formula>K90&lt;1</formula>
    </cfRule>
    <cfRule type="expression" dxfId="1445" priority="2537">
      <formula>K90&gt;=1</formula>
    </cfRule>
  </conditionalFormatting>
  <conditionalFormatting sqref="O90">
    <cfRule type="expression" dxfId="2522" priority="2531" stopIfTrue="1">
      <formula>P90=""</formula>
    </cfRule>
    <cfRule type="expression" dxfId="2521" priority="2532" stopIfTrue="1">
      <formula>AND(P90&lt;&gt;"",O90&lt;1)</formula>
    </cfRule>
    <cfRule type="expression" dxfId="2520" priority="2533">
      <formula>AND(P90&lt;&gt;"",O90&gt;=1)</formula>
    </cfRule>
  </conditionalFormatting>
  <conditionalFormatting sqref="P90">
    <cfRule type="expression" dxfId="2519" priority="2516" stopIfTrue="1">
      <formula>P90=""</formula>
    </cfRule>
    <cfRule type="expression" dxfId="2518" priority="2517" stopIfTrue="1">
      <formula>P90&lt;=0</formula>
    </cfRule>
    <cfRule type="expression" dxfId="2517" priority="2518" stopIfTrue="1">
      <formula>P90&lt;1</formula>
    </cfRule>
    <cfRule type="expression" dxfId="1444" priority="2519">
      <formula>P90&gt;=1</formula>
    </cfRule>
  </conditionalFormatting>
  <conditionalFormatting sqref="P90">
    <cfRule type="expression" dxfId="2516" priority="2512" stopIfTrue="1">
      <formula>P90=""</formula>
    </cfRule>
    <cfRule type="expression" dxfId="2515" priority="2513" stopIfTrue="1">
      <formula>P90&lt;=0</formula>
    </cfRule>
    <cfRule type="expression" dxfId="2514" priority="2514" stopIfTrue="1">
      <formula>P90&lt;1</formula>
    </cfRule>
    <cfRule type="expression" dxfId="1443" priority="2515">
      <formula>P90&gt;=1</formula>
    </cfRule>
  </conditionalFormatting>
  <conditionalFormatting sqref="N90">
    <cfRule type="expression" dxfId="2513" priority="2490" stopIfTrue="1">
      <formula>N90=""</formula>
    </cfRule>
    <cfRule type="expression" dxfId="2512" priority="2491" stopIfTrue="1">
      <formula>N90&lt;=0</formula>
    </cfRule>
    <cfRule type="expression" dxfId="2511" priority="2492" stopIfTrue="1">
      <formula>N90&lt;1</formula>
    </cfRule>
    <cfRule type="expression" dxfId="1442" priority="2493">
      <formula>N90&gt;=1</formula>
    </cfRule>
  </conditionalFormatting>
  <conditionalFormatting sqref="N90">
    <cfRule type="expression" dxfId="2510" priority="2486" stopIfTrue="1">
      <formula>N90=""</formula>
    </cfRule>
    <cfRule type="expression" dxfId="2509" priority="2487" stopIfTrue="1">
      <formula>N90&lt;=0</formula>
    </cfRule>
    <cfRule type="expression" dxfId="2508" priority="2488" stopIfTrue="1">
      <formula>N90&lt;1</formula>
    </cfRule>
    <cfRule type="expression" dxfId="1441" priority="2489">
      <formula>N90&gt;=1</formula>
    </cfRule>
  </conditionalFormatting>
  <conditionalFormatting sqref="K91">
    <cfRule type="expression" dxfId="2507" priority="2482" stopIfTrue="1">
      <formula>K91=""</formula>
    </cfRule>
    <cfRule type="expression" dxfId="2506" priority="2483" stopIfTrue="1">
      <formula>K91&lt;=0</formula>
    </cfRule>
    <cfRule type="expression" dxfId="2505" priority="2484" stopIfTrue="1">
      <formula>K91&lt;1</formula>
    </cfRule>
    <cfRule type="expression" dxfId="1440" priority="2485">
      <formula>K91&gt;=1</formula>
    </cfRule>
  </conditionalFormatting>
  <conditionalFormatting sqref="K37 P37">
    <cfRule type="expression" dxfId="2504" priority="2467" stopIfTrue="1">
      <formula>K37=""</formula>
    </cfRule>
    <cfRule type="expression" dxfId="2503" priority="2468" stopIfTrue="1">
      <formula>K37&lt;=0</formula>
    </cfRule>
    <cfRule type="expression" dxfId="2502" priority="2469" stopIfTrue="1">
      <formula>K37&lt;1</formula>
    </cfRule>
    <cfRule type="expression" dxfId="1439" priority="2470">
      <formula>K37&gt;=1</formula>
    </cfRule>
  </conditionalFormatting>
  <conditionalFormatting sqref="O37 Q37 S51 S89 S81 S74 S71 S68 S65 S58">
    <cfRule type="expression" dxfId="2501" priority="2464" stopIfTrue="1">
      <formula>P37=""</formula>
    </cfRule>
    <cfRule type="expression" dxfId="2500" priority="2465" stopIfTrue="1">
      <formula>AND(P37&lt;&gt;"",O37&lt;1)</formula>
    </cfRule>
    <cfRule type="expression" dxfId="2499" priority="2466">
      <formula>AND(P37&lt;&gt;"",O37&gt;=1)</formula>
    </cfRule>
  </conditionalFormatting>
  <conditionalFormatting sqref="N37">
    <cfRule type="expression" dxfId="2498" priority="2460" stopIfTrue="1">
      <formula>N37=""</formula>
    </cfRule>
    <cfRule type="expression" dxfId="2497" priority="2461" stopIfTrue="1">
      <formula>N37&lt;=0</formula>
    </cfRule>
    <cfRule type="expression" dxfId="2496" priority="2462" stopIfTrue="1">
      <formula>N37&lt;1</formula>
    </cfRule>
    <cfRule type="expression" dxfId="1438" priority="2463">
      <formula>N37&gt;=1</formula>
    </cfRule>
  </conditionalFormatting>
  <conditionalFormatting sqref="N37">
    <cfRule type="expression" dxfId="2495" priority="2456" stopIfTrue="1">
      <formula>N37=""</formula>
    </cfRule>
    <cfRule type="expression" dxfId="2494" priority="2457" stopIfTrue="1">
      <formula>N37&lt;=0</formula>
    </cfRule>
    <cfRule type="expression" dxfId="2493" priority="2458" stopIfTrue="1">
      <formula>N37&lt;1</formula>
    </cfRule>
    <cfRule type="expression" dxfId="1437" priority="2459">
      <formula>N37&gt;=1</formula>
    </cfRule>
  </conditionalFormatting>
  <conditionalFormatting sqref="K85:K88">
    <cfRule type="expression" dxfId="2492" priority="2452" stopIfTrue="1">
      <formula>K85=""</formula>
    </cfRule>
    <cfRule type="expression" dxfId="2491" priority="2453" stopIfTrue="1">
      <formula>K85&lt;=0</formula>
    </cfRule>
    <cfRule type="expression" dxfId="2490" priority="2454" stopIfTrue="1">
      <formula>K85&lt;1</formula>
    </cfRule>
    <cfRule type="expression" dxfId="1436" priority="2455">
      <formula>K85&gt;=1</formula>
    </cfRule>
  </conditionalFormatting>
  <conditionalFormatting sqref="N85:N88">
    <cfRule type="expression" dxfId="2489" priority="2448" stopIfTrue="1">
      <formula>N85=""</formula>
    </cfRule>
    <cfRule type="expression" dxfId="2488" priority="2449" stopIfTrue="1">
      <formula>N85&lt;=0</formula>
    </cfRule>
    <cfRule type="expression" dxfId="2487" priority="2450" stopIfTrue="1">
      <formula>N85&lt;1</formula>
    </cfRule>
    <cfRule type="expression" dxfId="1435" priority="2451">
      <formula>N85&gt;=1</formula>
    </cfRule>
  </conditionalFormatting>
  <conditionalFormatting sqref="N47:N50">
    <cfRule type="expression" dxfId="2486" priority="2444" stopIfTrue="1">
      <formula>N47=""</formula>
    </cfRule>
    <cfRule type="expression" dxfId="2485" priority="2445" stopIfTrue="1">
      <formula>N47&lt;=0</formula>
    </cfRule>
    <cfRule type="expression" dxfId="2484" priority="2446" stopIfTrue="1">
      <formula>N47&lt;1</formula>
    </cfRule>
    <cfRule type="expression" dxfId="1434" priority="2447">
      <formula>N47&gt;=1</formula>
    </cfRule>
  </conditionalFormatting>
  <conditionalFormatting sqref="K47:K50">
    <cfRule type="expression" dxfId="2483" priority="2440" stopIfTrue="1">
      <formula>K47=""</formula>
    </cfRule>
    <cfRule type="expression" dxfId="2482" priority="2441" stopIfTrue="1">
      <formula>K47&lt;=0</formula>
    </cfRule>
    <cfRule type="expression" dxfId="2481" priority="2442" stopIfTrue="1">
      <formula>K47&lt;1</formula>
    </cfRule>
    <cfRule type="expression" dxfId="1433" priority="2443">
      <formula>K47&gt;=1</formula>
    </cfRule>
  </conditionalFormatting>
  <conditionalFormatting sqref="N61 K61">
    <cfRule type="expression" dxfId="2480" priority="2430" stopIfTrue="1">
      <formula>K61=""</formula>
    </cfRule>
    <cfRule type="expression" dxfId="2479" priority="2431" stopIfTrue="1">
      <formula>K61&lt;=0</formula>
    </cfRule>
    <cfRule type="expression" dxfId="2478" priority="2432" stopIfTrue="1">
      <formula>K61&lt;1</formula>
    </cfRule>
    <cfRule type="expression" dxfId="1432" priority="2433">
      <formula>K61&gt;=1</formula>
    </cfRule>
  </conditionalFormatting>
  <conditionalFormatting sqref="N62 K62">
    <cfRule type="expression" dxfId="2477" priority="2423" stopIfTrue="1">
      <formula>K62=""</formula>
    </cfRule>
    <cfRule type="expression" dxfId="2476" priority="2424" stopIfTrue="1">
      <formula>K62&lt;=0</formula>
    </cfRule>
    <cfRule type="expression" dxfId="2475" priority="2425" stopIfTrue="1">
      <formula>K62&lt;1</formula>
    </cfRule>
    <cfRule type="expression" dxfId="1431" priority="2426">
      <formula>K62&gt;=1</formula>
    </cfRule>
  </conditionalFormatting>
  <conditionalFormatting sqref="N63 K63">
    <cfRule type="expression" dxfId="2474" priority="2416" stopIfTrue="1">
      <formula>K63=""</formula>
    </cfRule>
    <cfRule type="expression" dxfId="2473" priority="2417" stopIfTrue="1">
      <formula>K63&lt;=0</formula>
    </cfRule>
    <cfRule type="expression" dxfId="2472" priority="2418" stopIfTrue="1">
      <formula>K63&lt;1</formula>
    </cfRule>
    <cfRule type="expression" dxfId="1430" priority="2419">
      <formula>K63&gt;=1</formula>
    </cfRule>
  </conditionalFormatting>
  <conditionalFormatting sqref="N64 K64">
    <cfRule type="expression" dxfId="2471" priority="2409" stopIfTrue="1">
      <formula>K64=""</formula>
    </cfRule>
    <cfRule type="expression" dxfId="2470" priority="2410" stopIfTrue="1">
      <formula>K64&lt;=0</formula>
    </cfRule>
    <cfRule type="expression" dxfId="2469" priority="2411" stopIfTrue="1">
      <formula>K64&lt;1</formula>
    </cfRule>
    <cfRule type="expression" dxfId="1429" priority="2412">
      <formula>K64&gt;=1</formula>
    </cfRule>
  </conditionalFormatting>
  <conditionalFormatting sqref="N92 K92">
    <cfRule type="expression" dxfId="2468" priority="2402" stopIfTrue="1">
      <formula>K92=""</formula>
    </cfRule>
    <cfRule type="expression" dxfId="2467" priority="2403" stopIfTrue="1">
      <formula>K92&lt;=0</formula>
    </cfRule>
    <cfRule type="expression" dxfId="2466" priority="2404" stopIfTrue="1">
      <formula>K92&lt;1</formula>
    </cfRule>
    <cfRule type="expression" dxfId="1428" priority="2405">
      <formula>K92&gt;=1</formula>
    </cfRule>
  </conditionalFormatting>
  <conditionalFormatting sqref="R30 R34">
    <cfRule type="expression" dxfId="2465" priority="2388" stopIfTrue="1">
      <formula>R30=""</formula>
    </cfRule>
    <cfRule type="expression" dxfId="2464" priority="2389" stopIfTrue="1">
      <formula>R30&lt;=0</formula>
    </cfRule>
    <cfRule type="expression" dxfId="2463" priority="2390" stopIfTrue="1">
      <formula>R30&lt;1</formula>
    </cfRule>
    <cfRule type="expression" dxfId="1427" priority="2391">
      <formula>R30&gt;=1</formula>
    </cfRule>
  </conditionalFormatting>
  <conditionalFormatting sqref="R30 R34">
    <cfRule type="expression" dxfId="2462" priority="2384" stopIfTrue="1">
      <formula>R30=""</formula>
    </cfRule>
    <cfRule type="expression" dxfId="2461" priority="2385" stopIfTrue="1">
      <formula>R30&lt;=0</formula>
    </cfRule>
    <cfRule type="expression" dxfId="2460" priority="2386" stopIfTrue="1">
      <formula>R30&lt;1</formula>
    </cfRule>
    <cfRule type="expression" dxfId="1426" priority="2387">
      <formula>R30&gt;=1</formula>
    </cfRule>
  </conditionalFormatting>
  <conditionalFormatting sqref="P33">
    <cfRule type="expression" dxfId="2459" priority="2344" stopIfTrue="1">
      <formula>P33=""</formula>
    </cfRule>
    <cfRule type="expression" dxfId="2458" priority="2345" stopIfTrue="1">
      <formula>P33&lt;=0</formula>
    </cfRule>
    <cfRule type="expression" dxfId="2457" priority="2346" stopIfTrue="1">
      <formula>P33&lt;1</formula>
    </cfRule>
    <cfRule type="expression" dxfId="1425" priority="2347">
      <formula>P33&gt;=1</formula>
    </cfRule>
  </conditionalFormatting>
  <conditionalFormatting sqref="P33">
    <cfRule type="expression" dxfId="2456" priority="2340" stopIfTrue="1">
      <formula>P33=""</formula>
    </cfRule>
    <cfRule type="expression" dxfId="2455" priority="2341" stopIfTrue="1">
      <formula>P33&lt;=0</formula>
    </cfRule>
    <cfRule type="expression" dxfId="2454" priority="2342" stopIfTrue="1">
      <formula>P33&lt;1</formula>
    </cfRule>
    <cfRule type="expression" dxfId="1424" priority="2343">
      <formula>P33&gt;=1</formula>
    </cfRule>
  </conditionalFormatting>
  <conditionalFormatting sqref="U33 S33 O33">
    <cfRule type="expression" dxfId="2453" priority="2334" stopIfTrue="1">
      <formula>P33=""</formula>
    </cfRule>
    <cfRule type="expression" dxfId="2452" priority="2335" stopIfTrue="1">
      <formula>AND(P33&lt;&gt;"",O33&lt;1)</formula>
    </cfRule>
    <cfRule type="expression" dxfId="2451" priority="2336">
      <formula>AND(P33&lt;&gt;"",O33&gt;=1)</formula>
    </cfRule>
  </conditionalFormatting>
  <conditionalFormatting sqref="K33">
    <cfRule type="expression" dxfId="2450" priority="2330" stopIfTrue="1">
      <formula>K33=""</formula>
    </cfRule>
    <cfRule type="expression" dxfId="2449" priority="2331" stopIfTrue="1">
      <formula>K33&lt;=0</formula>
    </cfRule>
    <cfRule type="expression" dxfId="2448" priority="2332" stopIfTrue="1">
      <formula>K33&lt;1</formula>
    </cfRule>
    <cfRule type="expression" dxfId="1423" priority="2333">
      <formula>K33&gt;=1</formula>
    </cfRule>
  </conditionalFormatting>
  <conditionalFormatting sqref="N34">
    <cfRule type="expression" dxfId="2447" priority="2310" stopIfTrue="1">
      <formula>N34=""</formula>
    </cfRule>
    <cfRule type="expression" dxfId="2446" priority="2311" stopIfTrue="1">
      <formula>N34&lt;=0</formula>
    </cfRule>
    <cfRule type="expression" dxfId="2445" priority="2312" stopIfTrue="1">
      <formula>N34&lt;1</formula>
    </cfRule>
    <cfRule type="expression" dxfId="1422" priority="2313">
      <formula>N34&gt;=1</formula>
    </cfRule>
  </conditionalFormatting>
  <conditionalFormatting sqref="N34">
    <cfRule type="expression" dxfId="2444" priority="2306" stopIfTrue="1">
      <formula>N34=""</formula>
    </cfRule>
    <cfRule type="expression" dxfId="2443" priority="2307" stopIfTrue="1">
      <formula>N34&lt;=0</formula>
    </cfRule>
    <cfRule type="expression" dxfId="2442" priority="2308" stopIfTrue="1">
      <formula>N34&lt;1</formula>
    </cfRule>
    <cfRule type="expression" dxfId="1421" priority="2309">
      <formula>N34&gt;=1</formula>
    </cfRule>
  </conditionalFormatting>
  <conditionalFormatting sqref="N33">
    <cfRule type="expression" dxfId="2441" priority="2302" stopIfTrue="1">
      <formula>N33=""</formula>
    </cfRule>
    <cfRule type="expression" dxfId="2440" priority="2303" stopIfTrue="1">
      <formula>N33&lt;=0</formula>
    </cfRule>
    <cfRule type="expression" dxfId="2439" priority="2304" stopIfTrue="1">
      <formula>N33&lt;1</formula>
    </cfRule>
    <cfRule type="expression" dxfId="1420" priority="2305">
      <formula>N33&gt;=1</formula>
    </cfRule>
  </conditionalFormatting>
  <conditionalFormatting sqref="N33">
    <cfRule type="expression" dxfId="2438" priority="2298" stopIfTrue="1">
      <formula>N33=""</formula>
    </cfRule>
    <cfRule type="expression" dxfId="2437" priority="2299" stopIfTrue="1">
      <formula>N33&lt;=0</formula>
    </cfRule>
    <cfRule type="expression" dxfId="2436" priority="2300" stopIfTrue="1">
      <formula>N33&lt;1</formula>
    </cfRule>
    <cfRule type="expression" dxfId="1419" priority="2301">
      <formula>N33&gt;=1</formula>
    </cfRule>
  </conditionalFormatting>
  <conditionalFormatting sqref="N31">
    <cfRule type="expression" dxfId="2435" priority="2294" stopIfTrue="1">
      <formula>N31=""</formula>
    </cfRule>
    <cfRule type="expression" dxfId="2434" priority="2295" stopIfTrue="1">
      <formula>N31&lt;=0</formula>
    </cfRule>
    <cfRule type="expression" dxfId="2433" priority="2296" stopIfTrue="1">
      <formula>N31&lt;1</formula>
    </cfRule>
    <cfRule type="expression" dxfId="1418" priority="2297">
      <formula>N31&gt;=1</formula>
    </cfRule>
  </conditionalFormatting>
  <conditionalFormatting sqref="N31">
    <cfRule type="expression" dxfId="2432" priority="2290" stopIfTrue="1">
      <formula>N31=""</formula>
    </cfRule>
    <cfRule type="expression" dxfId="2431" priority="2291" stopIfTrue="1">
      <formula>N31&lt;=0</formula>
    </cfRule>
    <cfRule type="expression" dxfId="2430" priority="2292" stopIfTrue="1">
      <formula>N31&lt;1</formula>
    </cfRule>
    <cfRule type="expression" dxfId="1417" priority="2293">
      <formula>N31&gt;=1</formula>
    </cfRule>
  </conditionalFormatting>
  <conditionalFormatting sqref="R37">
    <cfRule type="expression" dxfId="2429" priority="2278" stopIfTrue="1">
      <formula>R37=""</formula>
    </cfRule>
    <cfRule type="expression" dxfId="2428" priority="2279" stopIfTrue="1">
      <formula>R37&lt;=0</formula>
    </cfRule>
    <cfRule type="expression" dxfId="2427" priority="2280" stopIfTrue="1">
      <formula>R37&lt;1</formula>
    </cfRule>
    <cfRule type="expression" dxfId="1416" priority="2281">
      <formula>R37&gt;=1</formula>
    </cfRule>
  </conditionalFormatting>
  <conditionalFormatting sqref="R37">
    <cfRule type="expression" dxfId="2426" priority="2274" stopIfTrue="1">
      <formula>R37=""</formula>
    </cfRule>
    <cfRule type="expression" dxfId="2425" priority="2275" stopIfTrue="1">
      <formula>R37&lt;=0</formula>
    </cfRule>
    <cfRule type="expression" dxfId="2424" priority="2276" stopIfTrue="1">
      <formula>R37&lt;1</formula>
    </cfRule>
    <cfRule type="expression" dxfId="1415" priority="2277">
      <formula>R37&gt;=1</formula>
    </cfRule>
  </conditionalFormatting>
  <conditionalFormatting sqref="R39">
    <cfRule type="expression" dxfId="2423" priority="2270" stopIfTrue="1">
      <formula>R39=""</formula>
    </cfRule>
    <cfRule type="expression" dxfId="2422" priority="2271" stopIfTrue="1">
      <formula>R39&lt;=0</formula>
    </cfRule>
    <cfRule type="expression" dxfId="2421" priority="2272" stopIfTrue="1">
      <formula>R39&lt;1</formula>
    </cfRule>
    <cfRule type="expression" dxfId="1414" priority="2273">
      <formula>R39&gt;=1</formula>
    </cfRule>
  </conditionalFormatting>
  <conditionalFormatting sqref="R39">
    <cfRule type="expression" dxfId="2420" priority="2266" stopIfTrue="1">
      <formula>R39=""</formula>
    </cfRule>
    <cfRule type="expression" dxfId="2419" priority="2267" stopIfTrue="1">
      <formula>R39&lt;=0</formula>
    </cfRule>
    <cfRule type="expression" dxfId="2418" priority="2268" stopIfTrue="1">
      <formula>R39&lt;1</formula>
    </cfRule>
    <cfRule type="expression" dxfId="1413" priority="2269">
      <formula>R39&gt;=1</formula>
    </cfRule>
  </conditionalFormatting>
  <conditionalFormatting sqref="N39">
    <cfRule type="expression" dxfId="2417" priority="2262" stopIfTrue="1">
      <formula>N39=""</formula>
    </cfRule>
    <cfRule type="expression" dxfId="2416" priority="2263" stopIfTrue="1">
      <formula>N39&lt;=0</formula>
    </cfRule>
    <cfRule type="expression" dxfId="2415" priority="2264" stopIfTrue="1">
      <formula>N39&lt;1</formula>
    </cfRule>
    <cfRule type="expression" dxfId="1412" priority="2265">
      <formula>N39&gt;=1</formula>
    </cfRule>
  </conditionalFormatting>
  <conditionalFormatting sqref="N39">
    <cfRule type="expression" dxfId="2414" priority="2258" stopIfTrue="1">
      <formula>N39=""</formula>
    </cfRule>
    <cfRule type="expression" dxfId="2413" priority="2259" stopIfTrue="1">
      <formula>N39&lt;=0</formula>
    </cfRule>
    <cfRule type="expression" dxfId="2412" priority="2260" stopIfTrue="1">
      <formula>N39&lt;1</formula>
    </cfRule>
    <cfRule type="expression" dxfId="1411" priority="2261">
      <formula>N39&gt;=1</formula>
    </cfRule>
  </conditionalFormatting>
  <conditionalFormatting sqref="R40:R41">
    <cfRule type="expression" dxfId="2411" priority="2254" stopIfTrue="1">
      <formula>R40=""</formula>
    </cfRule>
    <cfRule type="expression" dxfId="2410" priority="2255" stopIfTrue="1">
      <formula>R40&lt;=0</formula>
    </cfRule>
    <cfRule type="expression" dxfId="2409" priority="2256" stopIfTrue="1">
      <formula>R40&lt;1</formula>
    </cfRule>
    <cfRule type="expression" dxfId="1410" priority="2257">
      <formula>R40&gt;=1</formula>
    </cfRule>
  </conditionalFormatting>
  <conditionalFormatting sqref="R40:R41">
    <cfRule type="expression" dxfId="2408" priority="2250" stopIfTrue="1">
      <formula>R40=""</formula>
    </cfRule>
    <cfRule type="expression" dxfId="2407" priority="2251" stopIfTrue="1">
      <formula>R40&lt;=0</formula>
    </cfRule>
    <cfRule type="expression" dxfId="2406" priority="2252" stopIfTrue="1">
      <formula>R40&lt;1</formula>
    </cfRule>
    <cfRule type="expression" dxfId="1409" priority="2253">
      <formula>R40&gt;=1</formula>
    </cfRule>
  </conditionalFormatting>
  <conditionalFormatting sqref="M12">
    <cfRule type="expression" dxfId="2405" priority="2230" stopIfTrue="1">
      <formula>M12=""</formula>
    </cfRule>
    <cfRule type="expression" dxfId="2404" priority="2231" stopIfTrue="1">
      <formula>M12&lt;=0</formula>
    </cfRule>
    <cfRule type="expression" dxfId="2403" priority="2232" stopIfTrue="1">
      <formula>M12&lt;1</formula>
    </cfRule>
    <cfRule type="expression" dxfId="1408" priority="2233">
      <formula>M12&gt;=1</formula>
    </cfRule>
  </conditionalFormatting>
  <conditionalFormatting sqref="O11 Q11 S11 U11">
    <cfRule type="expression" dxfId="2402" priority="2222" stopIfTrue="1">
      <formula>O11=""</formula>
    </cfRule>
    <cfRule type="expression" dxfId="2401" priority="2223" stopIfTrue="1">
      <formula>O11&lt;=0</formula>
    </cfRule>
    <cfRule type="expression" dxfId="2400" priority="2224" stopIfTrue="1">
      <formula>O11&lt;1</formula>
    </cfRule>
    <cfRule type="expression" dxfId="1407" priority="2225">
      <formula>O11&gt;=1</formula>
    </cfRule>
  </conditionalFormatting>
  <conditionalFormatting sqref="O12 Q12 S12 U12">
    <cfRule type="expression" dxfId="2399" priority="2218" stopIfTrue="1">
      <formula>O12=""</formula>
    </cfRule>
    <cfRule type="expression" dxfId="2398" priority="2219" stopIfTrue="1">
      <formula>O12&lt;=0</formula>
    </cfRule>
    <cfRule type="expression" dxfId="2397" priority="2220" stopIfTrue="1">
      <formula>O12&lt;1</formula>
    </cfRule>
    <cfRule type="expression" dxfId="1406" priority="2221">
      <formula>O12&gt;=1</formula>
    </cfRule>
  </conditionalFormatting>
  <conditionalFormatting sqref="M97">
    <cfRule type="expression" dxfId="2396" priority="2215" stopIfTrue="1">
      <formula>N97=""</formula>
    </cfRule>
    <cfRule type="expression" dxfId="2395" priority="2216" stopIfTrue="1">
      <formula>AND(N97&lt;&gt;"",M97&lt;1)</formula>
    </cfRule>
    <cfRule type="expression" dxfId="2394" priority="2217">
      <formula>AND(N97&lt;&gt;"",M97&gt;=1)</formula>
    </cfRule>
  </conditionalFormatting>
  <conditionalFormatting sqref="Q94">
    <cfRule type="expression" dxfId="2393" priority="2212" stopIfTrue="1">
      <formula>R94=""</formula>
    </cfRule>
    <cfRule type="expression" dxfId="2392" priority="2213" stopIfTrue="1">
      <formula>AND(R94&lt;&gt;"",Q94&lt;1)</formula>
    </cfRule>
    <cfRule type="expression" dxfId="2391" priority="2214">
      <formula>AND(R94&lt;&gt;"",Q94&gt;=1)</formula>
    </cfRule>
  </conditionalFormatting>
  <conditionalFormatting sqref="Q97">
    <cfRule type="expression" dxfId="2390" priority="2209" stopIfTrue="1">
      <formula>R97=""</formula>
    </cfRule>
    <cfRule type="expression" dxfId="2389" priority="2210" stopIfTrue="1">
      <formula>AND(R97&lt;&gt;"",Q97&lt;1)</formula>
    </cfRule>
    <cfRule type="expression" dxfId="2388" priority="2211">
      <formula>AND(R97&lt;&gt;"",Q97&gt;=1)</formula>
    </cfRule>
  </conditionalFormatting>
  <conditionalFormatting sqref="T29">
    <cfRule type="expression" dxfId="2387" priority="2191" stopIfTrue="1">
      <formula>T29=""</formula>
    </cfRule>
    <cfRule type="expression" dxfId="2386" priority="2192" stopIfTrue="1">
      <formula>T29&lt;=0</formula>
    </cfRule>
    <cfRule type="expression" dxfId="2385" priority="2193" stopIfTrue="1">
      <formula>T29&lt;1</formula>
    </cfRule>
    <cfRule type="expression" dxfId="1405" priority="2194">
      <formula>T29&gt;=1</formula>
    </cfRule>
  </conditionalFormatting>
  <conditionalFormatting sqref="T29">
    <cfRule type="expression" dxfId="2384" priority="2187" stopIfTrue="1">
      <formula>T29=""</formula>
    </cfRule>
    <cfRule type="expression" dxfId="2383" priority="2188" stopIfTrue="1">
      <formula>T29&lt;=0</formula>
    </cfRule>
    <cfRule type="expression" dxfId="2382" priority="2189" stopIfTrue="1">
      <formula>T29&lt;1</formula>
    </cfRule>
    <cfRule type="expression" dxfId="1404" priority="2190">
      <formula>T29&gt;=1</formula>
    </cfRule>
  </conditionalFormatting>
  <conditionalFormatting sqref="T30 T34 T32">
    <cfRule type="expression" dxfId="2381" priority="2183" stopIfTrue="1">
      <formula>T30=""</formula>
    </cfRule>
    <cfRule type="expression" dxfId="2380" priority="2184" stopIfTrue="1">
      <formula>T30&lt;=0</formula>
    </cfRule>
    <cfRule type="expression" dxfId="2379" priority="2185" stopIfTrue="1">
      <formula>T30&lt;1</formula>
    </cfRule>
    <cfRule type="expression" dxfId="1403" priority="2186">
      <formula>T30&gt;=1</formula>
    </cfRule>
  </conditionalFormatting>
  <conditionalFormatting sqref="T30 T34 T32">
    <cfRule type="expression" dxfId="2378" priority="2179" stopIfTrue="1">
      <formula>T30=""</formula>
    </cfRule>
    <cfRule type="expression" dxfId="2377" priority="2180" stopIfTrue="1">
      <formula>T30&lt;=0</formula>
    </cfRule>
    <cfRule type="expression" dxfId="2376" priority="2181" stopIfTrue="1">
      <formula>T30&lt;1</formula>
    </cfRule>
    <cfRule type="expression" dxfId="1402" priority="2182">
      <formula>T30&gt;=1</formula>
    </cfRule>
  </conditionalFormatting>
  <conditionalFormatting sqref="T33">
    <cfRule type="expression" dxfId="2375" priority="2175" stopIfTrue="1">
      <formula>T33=""</formula>
    </cfRule>
    <cfRule type="expression" dxfId="2374" priority="2176" stopIfTrue="1">
      <formula>T33&lt;=0</formula>
    </cfRule>
    <cfRule type="expression" dxfId="2373" priority="2177" stopIfTrue="1">
      <formula>T33&lt;1</formula>
    </cfRule>
    <cfRule type="expression" dxfId="1401" priority="2178">
      <formula>T33&gt;=1</formula>
    </cfRule>
  </conditionalFormatting>
  <conditionalFormatting sqref="T33">
    <cfRule type="expression" dxfId="2372" priority="2171" stopIfTrue="1">
      <formula>T33=""</formula>
    </cfRule>
    <cfRule type="expression" dxfId="2371" priority="2172" stopIfTrue="1">
      <formula>T33&lt;=0</formula>
    </cfRule>
    <cfRule type="expression" dxfId="2370" priority="2173" stopIfTrue="1">
      <formula>T33&lt;1</formula>
    </cfRule>
    <cfRule type="expression" dxfId="1400" priority="2174">
      <formula>T33&gt;=1</formula>
    </cfRule>
  </conditionalFormatting>
  <conditionalFormatting sqref="T31">
    <cfRule type="expression" dxfId="2369" priority="2167" stopIfTrue="1">
      <formula>T31=""</formula>
    </cfRule>
    <cfRule type="expression" dxfId="2368" priority="2168" stopIfTrue="1">
      <formula>T31&lt;=0</formula>
    </cfRule>
    <cfRule type="expression" dxfId="2367" priority="2169" stopIfTrue="1">
      <formula>T31&lt;1</formula>
    </cfRule>
    <cfRule type="expression" dxfId="1399" priority="2170">
      <formula>T31&gt;=1</formula>
    </cfRule>
  </conditionalFormatting>
  <conditionalFormatting sqref="T31">
    <cfRule type="expression" dxfId="2366" priority="2163" stopIfTrue="1">
      <formula>T31=""</formula>
    </cfRule>
    <cfRule type="expression" dxfId="2365" priority="2164" stopIfTrue="1">
      <formula>T31&lt;=0</formula>
    </cfRule>
    <cfRule type="expression" dxfId="2364" priority="2165" stopIfTrue="1">
      <formula>T31&lt;1</formula>
    </cfRule>
    <cfRule type="expression" dxfId="1398" priority="2166">
      <formula>T31&gt;=1</formula>
    </cfRule>
  </conditionalFormatting>
  <conditionalFormatting sqref="V29">
    <cfRule type="expression" dxfId="2363" priority="2159" stopIfTrue="1">
      <formula>V29=""</formula>
    </cfRule>
    <cfRule type="expression" dxfId="2362" priority="2160" stopIfTrue="1">
      <formula>V29&lt;=0</formula>
    </cfRule>
    <cfRule type="expression" dxfId="2361" priority="2161" stopIfTrue="1">
      <formula>V29&lt;1</formula>
    </cfRule>
    <cfRule type="expression" dxfId="1397" priority="2162">
      <formula>V29&gt;=1</formula>
    </cfRule>
  </conditionalFormatting>
  <conditionalFormatting sqref="V29">
    <cfRule type="expression" dxfId="2360" priority="2155" stopIfTrue="1">
      <formula>V29=""</formula>
    </cfRule>
    <cfRule type="expression" dxfId="2359" priority="2156" stopIfTrue="1">
      <formula>V29&lt;=0</formula>
    </cfRule>
    <cfRule type="expression" dxfId="2358" priority="2157" stopIfTrue="1">
      <formula>V29&lt;1</formula>
    </cfRule>
    <cfRule type="expression" dxfId="1396" priority="2158">
      <formula>V29&gt;=1</formula>
    </cfRule>
  </conditionalFormatting>
  <conditionalFormatting sqref="V30 V34 V32">
    <cfRule type="expression" dxfId="2357" priority="2151" stopIfTrue="1">
      <formula>V30=""</formula>
    </cfRule>
    <cfRule type="expression" dxfId="2356" priority="2152" stopIfTrue="1">
      <formula>V30&lt;=0</formula>
    </cfRule>
    <cfRule type="expression" dxfId="2355" priority="2153" stopIfTrue="1">
      <formula>V30&lt;1</formula>
    </cfRule>
    <cfRule type="expression" dxfId="1395" priority="2154">
      <formula>V30&gt;=1</formula>
    </cfRule>
  </conditionalFormatting>
  <conditionalFormatting sqref="V30 V34 V32">
    <cfRule type="expression" dxfId="2354" priority="2147" stopIfTrue="1">
      <formula>V30=""</formula>
    </cfRule>
    <cfRule type="expression" dxfId="2353" priority="2148" stopIfTrue="1">
      <formula>V30&lt;=0</formula>
    </cfRule>
    <cfRule type="expression" dxfId="2352" priority="2149" stopIfTrue="1">
      <formula>V30&lt;1</formula>
    </cfRule>
    <cfRule type="expression" dxfId="1394" priority="2150">
      <formula>V30&gt;=1</formula>
    </cfRule>
  </conditionalFormatting>
  <conditionalFormatting sqref="V33">
    <cfRule type="expression" dxfId="2351" priority="2143" stopIfTrue="1">
      <formula>V33=""</formula>
    </cfRule>
    <cfRule type="expression" dxfId="2350" priority="2144" stopIfTrue="1">
      <formula>V33&lt;=0</formula>
    </cfRule>
    <cfRule type="expression" dxfId="2349" priority="2145" stopIfTrue="1">
      <formula>V33&lt;1</formula>
    </cfRule>
    <cfRule type="expression" dxfId="1393" priority="2146">
      <formula>V33&gt;=1</formula>
    </cfRule>
  </conditionalFormatting>
  <conditionalFormatting sqref="V33">
    <cfRule type="expression" dxfId="2348" priority="2139" stopIfTrue="1">
      <formula>V33=""</formula>
    </cfRule>
    <cfRule type="expression" dxfId="2347" priority="2140" stopIfTrue="1">
      <formula>V33&lt;=0</formula>
    </cfRule>
    <cfRule type="expression" dxfId="2346" priority="2141" stopIfTrue="1">
      <formula>V33&lt;1</formula>
    </cfRule>
    <cfRule type="expression" dxfId="1392" priority="2142">
      <formula>V33&gt;=1</formula>
    </cfRule>
  </conditionalFormatting>
  <conditionalFormatting sqref="V31">
    <cfRule type="expression" dxfId="2345" priority="2135" stopIfTrue="1">
      <formula>V31=""</formula>
    </cfRule>
    <cfRule type="expression" dxfId="2344" priority="2136" stopIfTrue="1">
      <formula>V31&lt;=0</formula>
    </cfRule>
    <cfRule type="expression" dxfId="2343" priority="2137" stopIfTrue="1">
      <formula>V31&lt;1</formula>
    </cfRule>
    <cfRule type="expression" dxfId="1391" priority="2138">
      <formula>V31&gt;=1</formula>
    </cfRule>
  </conditionalFormatting>
  <conditionalFormatting sqref="V31">
    <cfRule type="expression" dxfId="2342" priority="2131" stopIfTrue="1">
      <formula>V31=""</formula>
    </cfRule>
    <cfRule type="expression" dxfId="2341" priority="2132" stopIfTrue="1">
      <formula>V31&lt;=0</formula>
    </cfRule>
    <cfRule type="expression" dxfId="2340" priority="2133" stopIfTrue="1">
      <formula>V31&lt;1</formula>
    </cfRule>
    <cfRule type="expression" dxfId="1390" priority="2134">
      <formula>V31&gt;=1</formula>
    </cfRule>
  </conditionalFormatting>
  <conditionalFormatting sqref="T42 T38">
    <cfRule type="expression" dxfId="2339" priority="2127" stopIfTrue="1">
      <formula>T38=""</formula>
    </cfRule>
    <cfRule type="expression" dxfId="2338" priority="2128" stopIfTrue="1">
      <formula>T38&lt;=0</formula>
    </cfRule>
    <cfRule type="expression" dxfId="2337" priority="2129" stopIfTrue="1">
      <formula>T38&lt;1</formula>
    </cfRule>
    <cfRule type="expression" dxfId="1389" priority="2130">
      <formula>T38&gt;=1</formula>
    </cfRule>
  </conditionalFormatting>
  <conditionalFormatting sqref="T43">
    <cfRule type="expression" dxfId="2336" priority="2123" stopIfTrue="1">
      <formula>T43=""</formula>
    </cfRule>
    <cfRule type="expression" dxfId="2335" priority="2124" stopIfTrue="1">
      <formula>T43&lt;=0</formula>
    </cfRule>
    <cfRule type="expression" dxfId="2334" priority="2125" stopIfTrue="1">
      <formula>T43&lt;1</formula>
    </cfRule>
    <cfRule type="expression" dxfId="1388" priority="2126">
      <formula>T43&gt;=1</formula>
    </cfRule>
  </conditionalFormatting>
  <conditionalFormatting sqref="T43">
    <cfRule type="expression" dxfId="2333" priority="2119" stopIfTrue="1">
      <formula>T43=""</formula>
    </cfRule>
    <cfRule type="expression" dxfId="2332" priority="2120" stopIfTrue="1">
      <formula>T43&lt;=0</formula>
    </cfRule>
    <cfRule type="expression" dxfId="2331" priority="2121" stopIfTrue="1">
      <formula>T43&lt;1</formula>
    </cfRule>
    <cfRule type="expression" dxfId="1387" priority="2122">
      <formula>T43&gt;=1</formula>
    </cfRule>
  </conditionalFormatting>
  <conditionalFormatting sqref="T37">
    <cfRule type="expression" dxfId="2330" priority="2115" stopIfTrue="1">
      <formula>T37=""</formula>
    </cfRule>
    <cfRule type="expression" dxfId="2329" priority="2116" stopIfTrue="1">
      <formula>T37&lt;=0</formula>
    </cfRule>
    <cfRule type="expression" dxfId="2328" priority="2117" stopIfTrue="1">
      <formula>T37&lt;1</formula>
    </cfRule>
    <cfRule type="expression" dxfId="1386" priority="2118">
      <formula>T37&gt;=1</formula>
    </cfRule>
  </conditionalFormatting>
  <conditionalFormatting sqref="T37">
    <cfRule type="expression" dxfId="2327" priority="2111" stopIfTrue="1">
      <formula>T37=""</formula>
    </cfRule>
    <cfRule type="expression" dxfId="2326" priority="2112" stopIfTrue="1">
      <formula>T37&lt;=0</formula>
    </cfRule>
    <cfRule type="expression" dxfId="2325" priority="2113" stopIfTrue="1">
      <formula>T37&lt;1</formula>
    </cfRule>
    <cfRule type="expression" dxfId="1385" priority="2114">
      <formula>T37&gt;=1</formula>
    </cfRule>
  </conditionalFormatting>
  <conditionalFormatting sqref="V42 V38">
    <cfRule type="expression" dxfId="2324" priority="2083" stopIfTrue="1">
      <formula>V38=""</formula>
    </cfRule>
    <cfRule type="expression" dxfId="2323" priority="2084" stopIfTrue="1">
      <formula>V38&lt;=0</formula>
    </cfRule>
    <cfRule type="expression" dxfId="2322" priority="2085" stopIfTrue="1">
      <formula>V38&lt;1</formula>
    </cfRule>
    <cfRule type="expression" dxfId="1384" priority="2086">
      <formula>V38&gt;=1</formula>
    </cfRule>
  </conditionalFormatting>
  <conditionalFormatting sqref="V43">
    <cfRule type="expression" dxfId="2321" priority="2079" stopIfTrue="1">
      <formula>V43=""</formula>
    </cfRule>
    <cfRule type="expression" dxfId="2320" priority="2080" stopIfTrue="1">
      <formula>V43&lt;=0</formula>
    </cfRule>
    <cfRule type="expression" dxfId="2319" priority="2081" stopIfTrue="1">
      <formula>V43&lt;1</formula>
    </cfRule>
    <cfRule type="expression" dxfId="1383" priority="2082">
      <formula>V43&gt;=1</formula>
    </cfRule>
  </conditionalFormatting>
  <conditionalFormatting sqref="V43">
    <cfRule type="expression" dxfId="2318" priority="2075" stopIfTrue="1">
      <formula>V43=""</formula>
    </cfRule>
    <cfRule type="expression" dxfId="2317" priority="2076" stopIfTrue="1">
      <formula>V43&lt;=0</formula>
    </cfRule>
    <cfRule type="expression" dxfId="2316" priority="2077" stopIfTrue="1">
      <formula>V43&lt;1</formula>
    </cfRule>
    <cfRule type="expression" dxfId="1382" priority="2078">
      <formula>V43&gt;=1</formula>
    </cfRule>
  </conditionalFormatting>
  <conditionalFormatting sqref="V37">
    <cfRule type="expression" dxfId="2315" priority="2071" stopIfTrue="1">
      <formula>V37=""</formula>
    </cfRule>
    <cfRule type="expression" dxfId="2314" priority="2072" stopIfTrue="1">
      <formula>V37&lt;=0</formula>
    </cfRule>
    <cfRule type="expression" dxfId="2313" priority="2073" stopIfTrue="1">
      <formula>V37&lt;1</formula>
    </cfRule>
    <cfRule type="expression" dxfId="1381" priority="2074">
      <formula>V37&gt;=1</formula>
    </cfRule>
  </conditionalFormatting>
  <conditionalFormatting sqref="V37">
    <cfRule type="expression" dxfId="2312" priority="2067" stopIfTrue="1">
      <formula>V37=""</formula>
    </cfRule>
    <cfRule type="expression" dxfId="2311" priority="2068" stopIfTrue="1">
      <formula>V37&lt;=0</formula>
    </cfRule>
    <cfRule type="expression" dxfId="2310" priority="2069" stopIfTrue="1">
      <formula>V37&lt;1</formula>
    </cfRule>
    <cfRule type="expression" dxfId="1380" priority="2070">
      <formula>V37&gt;=1</formula>
    </cfRule>
  </conditionalFormatting>
  <conditionalFormatting sqref="U51 U89 U81 U74 U71 U68 U65 U58">
    <cfRule type="expression" dxfId="2309" priority="2040" stopIfTrue="1">
      <formula>V51=""</formula>
    </cfRule>
    <cfRule type="expression" dxfId="2308" priority="2041" stopIfTrue="1">
      <formula>AND(V51&lt;&gt;"",U51&lt;1)</formula>
    </cfRule>
    <cfRule type="expression" dxfId="2307" priority="2042">
      <formula>AND(V51&lt;&gt;"",U51&gt;=1)</formula>
    </cfRule>
  </conditionalFormatting>
  <conditionalFormatting sqref="S47">
    <cfRule type="expression" dxfId="2306" priority="1998" stopIfTrue="1">
      <formula>T47=""</formula>
    </cfRule>
    <cfRule type="expression" dxfId="2305" priority="1999" stopIfTrue="1">
      <formula>AND(T47&lt;&gt;"",S47&lt;1)</formula>
    </cfRule>
    <cfRule type="expression" dxfId="2304" priority="2000">
      <formula>AND(T47&lt;&gt;"",S47&gt;=1)</formula>
    </cfRule>
  </conditionalFormatting>
  <conditionalFormatting sqref="S47">
    <cfRule type="expression" dxfId="2303" priority="1995" stopIfTrue="1">
      <formula>T47=""</formula>
    </cfRule>
    <cfRule type="expression" dxfId="2302" priority="1996" stopIfTrue="1">
      <formula>AND(T47&lt;&gt;"",S47&lt;1)</formula>
    </cfRule>
    <cfRule type="expression" dxfId="2301" priority="1997">
      <formula>AND(T47&lt;&gt;"",S47&gt;=1)</formula>
    </cfRule>
  </conditionalFormatting>
  <conditionalFormatting sqref="R47">
    <cfRule type="expression" dxfId="2300" priority="1988" stopIfTrue="1">
      <formula>R47=""</formula>
    </cfRule>
    <cfRule type="expression" dxfId="2299" priority="1989" stopIfTrue="1">
      <formula>R47&lt;=0</formula>
    </cfRule>
    <cfRule type="expression" dxfId="2298" priority="1990" stopIfTrue="1">
      <formula>R47&lt;1</formula>
    </cfRule>
    <cfRule type="expression" dxfId="1379" priority="1991">
      <formula>R47&gt;=1</formula>
    </cfRule>
  </conditionalFormatting>
  <conditionalFormatting sqref="R47">
    <cfRule type="expression" dxfId="2297" priority="1984" stopIfTrue="1">
      <formula>R47=""</formula>
    </cfRule>
    <cfRule type="expression" dxfId="2296" priority="1985" stopIfTrue="1">
      <formula>R47&lt;=0</formula>
    </cfRule>
    <cfRule type="expression" dxfId="2295" priority="1986" stopIfTrue="1">
      <formula>R47&lt;1</formula>
    </cfRule>
    <cfRule type="expression" dxfId="1378" priority="1987">
      <formula>R47&gt;=1</formula>
    </cfRule>
  </conditionalFormatting>
  <conditionalFormatting sqref="T47">
    <cfRule type="expression" dxfId="2294" priority="1980" stopIfTrue="1">
      <formula>T47=""</formula>
    </cfRule>
    <cfRule type="expression" dxfId="2293" priority="1981" stopIfTrue="1">
      <formula>T47&lt;=0</formula>
    </cfRule>
    <cfRule type="expression" dxfId="2292" priority="1982" stopIfTrue="1">
      <formula>T47&lt;1</formula>
    </cfRule>
    <cfRule type="expression" dxfId="1377" priority="1983">
      <formula>T47&gt;=1</formula>
    </cfRule>
  </conditionalFormatting>
  <conditionalFormatting sqref="T47">
    <cfRule type="expression" dxfId="2291" priority="1976" stopIfTrue="1">
      <formula>T47=""</formula>
    </cfRule>
    <cfRule type="expression" dxfId="2290" priority="1977" stopIfTrue="1">
      <formula>T47&lt;=0</formula>
    </cfRule>
    <cfRule type="expression" dxfId="2289" priority="1978" stopIfTrue="1">
      <formula>T47&lt;1</formula>
    </cfRule>
    <cfRule type="expression" dxfId="1376" priority="1979">
      <formula>T47&gt;=1</formula>
    </cfRule>
  </conditionalFormatting>
  <conditionalFormatting sqref="V47">
    <cfRule type="expression" dxfId="2288" priority="1972" stopIfTrue="1">
      <formula>V47=""</formula>
    </cfRule>
    <cfRule type="expression" dxfId="2287" priority="1973" stopIfTrue="1">
      <formula>V47&lt;=0</formula>
    </cfRule>
    <cfRule type="expression" dxfId="2286" priority="1974" stopIfTrue="1">
      <formula>V47&lt;1</formula>
    </cfRule>
    <cfRule type="expression" dxfId="1375" priority="1975">
      <formula>V47&gt;=1</formula>
    </cfRule>
  </conditionalFormatting>
  <conditionalFormatting sqref="V47">
    <cfRule type="expression" dxfId="2285" priority="1968" stopIfTrue="1">
      <formula>V47=""</formula>
    </cfRule>
    <cfRule type="expression" dxfId="2284" priority="1969" stopIfTrue="1">
      <formula>V47&lt;=0</formula>
    </cfRule>
    <cfRule type="expression" dxfId="2283" priority="1970" stopIfTrue="1">
      <formula>V47&lt;1</formula>
    </cfRule>
    <cfRule type="expression" dxfId="1374" priority="1971">
      <formula>V47&gt;=1</formula>
    </cfRule>
  </conditionalFormatting>
  <conditionalFormatting sqref="U47">
    <cfRule type="expression" dxfId="2282" priority="1965" stopIfTrue="1">
      <formula>V47=""</formula>
    </cfRule>
    <cfRule type="expression" dxfId="2281" priority="1966" stopIfTrue="1">
      <formula>AND(V47&lt;&gt;"",U47&lt;1)</formula>
    </cfRule>
    <cfRule type="expression" dxfId="2280" priority="1967">
      <formula>AND(V47&lt;&gt;"",U47&gt;=1)</formula>
    </cfRule>
  </conditionalFormatting>
  <conditionalFormatting sqref="S48:S50">
    <cfRule type="expression" dxfId="2279" priority="1962" stopIfTrue="1">
      <formula>T48=""</formula>
    </cfRule>
    <cfRule type="expression" dxfId="2278" priority="1963" stopIfTrue="1">
      <formula>AND(T48&lt;&gt;"",S48&lt;1)</formula>
    </cfRule>
    <cfRule type="expression" dxfId="2277" priority="1964">
      <formula>AND(T48&lt;&gt;"",S48&gt;=1)</formula>
    </cfRule>
  </conditionalFormatting>
  <conditionalFormatting sqref="S48:S50">
    <cfRule type="expression" dxfId="2276" priority="1959" stopIfTrue="1">
      <formula>T48=""</formula>
    </cfRule>
    <cfRule type="expression" dxfId="2275" priority="1960" stopIfTrue="1">
      <formula>AND(T48&lt;&gt;"",S48&lt;1)</formula>
    </cfRule>
    <cfRule type="expression" dxfId="2274" priority="1961">
      <formula>AND(T48&lt;&gt;"",S48&gt;=1)</formula>
    </cfRule>
  </conditionalFormatting>
  <conditionalFormatting sqref="R48:R50">
    <cfRule type="expression" dxfId="2273" priority="1952" stopIfTrue="1">
      <formula>R48=""</formula>
    </cfRule>
    <cfRule type="expression" dxfId="2272" priority="1953" stopIfTrue="1">
      <formula>R48&lt;=0</formula>
    </cfRule>
    <cfRule type="expression" dxfId="2271" priority="1954" stopIfTrue="1">
      <formula>R48&lt;1</formula>
    </cfRule>
    <cfRule type="expression" dxfId="1373" priority="1955">
      <formula>R48&gt;=1</formula>
    </cfRule>
  </conditionalFormatting>
  <conditionalFormatting sqref="R48:R50">
    <cfRule type="expression" dxfId="2270" priority="1948" stopIfTrue="1">
      <formula>R48=""</formula>
    </cfRule>
    <cfRule type="expression" dxfId="2269" priority="1949" stopIfTrue="1">
      <formula>R48&lt;=0</formula>
    </cfRule>
    <cfRule type="expression" dxfId="2268" priority="1950" stopIfTrue="1">
      <formula>R48&lt;1</formula>
    </cfRule>
    <cfRule type="expression" dxfId="1372" priority="1951">
      <formula>R48&gt;=1</formula>
    </cfRule>
  </conditionalFormatting>
  <conditionalFormatting sqref="T48:T50">
    <cfRule type="expression" dxfId="2267" priority="1944" stopIfTrue="1">
      <formula>T48=""</formula>
    </cfRule>
    <cfRule type="expression" dxfId="2266" priority="1945" stopIfTrue="1">
      <formula>T48&lt;=0</formula>
    </cfRule>
    <cfRule type="expression" dxfId="2265" priority="1946" stopIfTrue="1">
      <formula>T48&lt;1</formula>
    </cfRule>
    <cfRule type="expression" dxfId="1371" priority="1947">
      <formula>T48&gt;=1</formula>
    </cfRule>
  </conditionalFormatting>
  <conditionalFormatting sqref="T48:T50">
    <cfRule type="expression" dxfId="2264" priority="1940" stopIfTrue="1">
      <formula>T48=""</formula>
    </cfRule>
    <cfRule type="expression" dxfId="2263" priority="1941" stopIfTrue="1">
      <formula>T48&lt;=0</formula>
    </cfRule>
    <cfRule type="expression" dxfId="2262" priority="1942" stopIfTrue="1">
      <formula>T48&lt;1</formula>
    </cfRule>
    <cfRule type="expression" dxfId="1370" priority="1943">
      <formula>T48&gt;=1</formula>
    </cfRule>
  </conditionalFormatting>
  <conditionalFormatting sqref="V48:V50">
    <cfRule type="expression" dxfId="2261" priority="1936" stopIfTrue="1">
      <formula>V48=""</formula>
    </cfRule>
    <cfRule type="expression" dxfId="2260" priority="1937" stopIfTrue="1">
      <formula>V48&lt;=0</formula>
    </cfRule>
    <cfRule type="expression" dxfId="2259" priority="1938" stopIfTrue="1">
      <formula>V48&lt;1</formula>
    </cfRule>
    <cfRule type="expression" dxfId="1369" priority="1939">
      <formula>V48&gt;=1</formula>
    </cfRule>
  </conditionalFormatting>
  <conditionalFormatting sqref="V48:V50">
    <cfRule type="expression" dxfId="2258" priority="1932" stopIfTrue="1">
      <formula>V48=""</formula>
    </cfRule>
    <cfRule type="expression" dxfId="2257" priority="1933" stopIfTrue="1">
      <formula>V48&lt;=0</formula>
    </cfRule>
    <cfRule type="expression" dxfId="2256" priority="1934" stopIfTrue="1">
      <formula>V48&lt;1</formula>
    </cfRule>
    <cfRule type="expression" dxfId="1368" priority="1935">
      <formula>V48&gt;=1</formula>
    </cfRule>
  </conditionalFormatting>
  <conditionalFormatting sqref="U48:U50">
    <cfRule type="expression" dxfId="2255" priority="1929" stopIfTrue="1">
      <formula>V48=""</formula>
    </cfRule>
    <cfRule type="expression" dxfId="2254" priority="1930" stopIfTrue="1">
      <formula>AND(V48&lt;&gt;"",U48&lt;1)</formula>
    </cfRule>
    <cfRule type="expression" dxfId="2253" priority="1931">
      <formula>AND(V48&lt;&gt;"",U48&gt;=1)</formula>
    </cfRule>
  </conditionalFormatting>
  <conditionalFormatting sqref="R92 T92 V92">
    <cfRule type="expression" dxfId="2252" priority="1876" stopIfTrue="1">
      <formula>R92=""</formula>
    </cfRule>
    <cfRule type="expression" dxfId="2251" priority="1877" stopIfTrue="1">
      <formula>R92&lt;=0</formula>
    </cfRule>
    <cfRule type="expression" dxfId="2250" priority="1878" stopIfTrue="1">
      <formula>R92&lt;1</formula>
    </cfRule>
    <cfRule type="expression" dxfId="1367" priority="1879">
      <formula>R92&gt;=1</formula>
    </cfRule>
  </conditionalFormatting>
  <conditionalFormatting sqref="R92 T92 V92">
    <cfRule type="expression" dxfId="2249" priority="1872" stopIfTrue="1">
      <formula>R92=""</formula>
    </cfRule>
    <cfRule type="expression" dxfId="2248" priority="1873" stopIfTrue="1">
      <formula>R92&lt;=0</formula>
    </cfRule>
    <cfRule type="expression" dxfId="2247" priority="1874" stopIfTrue="1">
      <formula>R92&lt;1</formula>
    </cfRule>
    <cfRule type="expression" dxfId="1366" priority="1875">
      <formula>R92&gt;=1</formula>
    </cfRule>
  </conditionalFormatting>
  <conditionalFormatting sqref="U92 S92">
    <cfRule type="expression" dxfId="2246" priority="1869" stopIfTrue="1">
      <formula>T92=""</formula>
    </cfRule>
    <cfRule type="expression" dxfId="2245" priority="1870" stopIfTrue="1">
      <formula>AND(T92&lt;&gt;"",S92&lt;1)</formula>
    </cfRule>
    <cfRule type="expression" dxfId="2244" priority="1871">
      <formula>AND(T92&lt;&gt;"",S92&gt;=1)</formula>
    </cfRule>
  </conditionalFormatting>
  <conditionalFormatting sqref="R88 T88 V88">
    <cfRule type="expression" dxfId="2243" priority="1810" stopIfTrue="1">
      <formula>R88=""</formula>
    </cfRule>
    <cfRule type="expression" dxfId="2242" priority="1811" stopIfTrue="1">
      <formula>R88&lt;=0</formula>
    </cfRule>
    <cfRule type="expression" dxfId="2241" priority="1812" stopIfTrue="1">
      <formula>R88&lt;1</formula>
    </cfRule>
    <cfRule type="expression" dxfId="1365" priority="1813">
      <formula>R88&gt;=1</formula>
    </cfRule>
  </conditionalFormatting>
  <conditionalFormatting sqref="R88 T88 V88">
    <cfRule type="expression" dxfId="2240" priority="1806" stopIfTrue="1">
      <formula>R88=""</formula>
    </cfRule>
    <cfRule type="expression" dxfId="2239" priority="1807" stopIfTrue="1">
      <formula>R88&lt;=0</formula>
    </cfRule>
    <cfRule type="expression" dxfId="2238" priority="1808" stopIfTrue="1">
      <formula>R88&lt;1</formula>
    </cfRule>
    <cfRule type="expression" dxfId="1364" priority="1809">
      <formula>R88&gt;=1</formula>
    </cfRule>
  </conditionalFormatting>
  <conditionalFormatting sqref="U88 S88">
    <cfRule type="expression" dxfId="2237" priority="1803" stopIfTrue="1">
      <formula>T88=""</formula>
    </cfRule>
    <cfRule type="expression" dxfId="2236" priority="1804" stopIfTrue="1">
      <formula>AND(T88&lt;&gt;"",S88&lt;1)</formula>
    </cfRule>
    <cfRule type="expression" dxfId="2235" priority="1805">
      <formula>AND(T88&lt;&gt;"",S88&gt;=1)</formula>
    </cfRule>
  </conditionalFormatting>
  <conditionalFormatting sqref="R85:R87 T85:T87 V85:V87">
    <cfRule type="expression" dxfId="2234" priority="1799" stopIfTrue="1">
      <formula>R85=""</formula>
    </cfRule>
    <cfRule type="expression" dxfId="2233" priority="1800" stopIfTrue="1">
      <formula>R85&lt;=0</formula>
    </cfRule>
    <cfRule type="expression" dxfId="2232" priority="1801" stopIfTrue="1">
      <formula>R85&lt;1</formula>
    </cfRule>
    <cfRule type="expression" dxfId="1363" priority="1802">
      <formula>R85&gt;=1</formula>
    </cfRule>
  </conditionalFormatting>
  <conditionalFormatting sqref="R85:R87 T85:T87 V85:V87">
    <cfRule type="expression" dxfId="2231" priority="1795" stopIfTrue="1">
      <formula>R85=""</formula>
    </cfRule>
    <cfRule type="expression" dxfId="2230" priority="1796" stopIfTrue="1">
      <formula>R85&lt;=0</formula>
    </cfRule>
    <cfRule type="expression" dxfId="2229" priority="1797" stopIfTrue="1">
      <formula>R85&lt;1</formula>
    </cfRule>
    <cfRule type="expression" dxfId="1362" priority="1798">
      <formula>R85&gt;=1</formula>
    </cfRule>
  </conditionalFormatting>
  <conditionalFormatting sqref="U85:U87 S85:S87">
    <cfRule type="expression" dxfId="2228" priority="1792" stopIfTrue="1">
      <formula>T85=""</formula>
    </cfRule>
    <cfRule type="expression" dxfId="2227" priority="1793" stopIfTrue="1">
      <formula>AND(T85&lt;&gt;"",S85&lt;1)</formula>
    </cfRule>
    <cfRule type="expression" dxfId="2226" priority="1794">
      <formula>AND(T85&lt;&gt;"",S85&gt;=1)</formula>
    </cfRule>
  </conditionalFormatting>
  <conditionalFormatting sqref="R54 T54 V54">
    <cfRule type="expression" dxfId="2225" priority="1700" stopIfTrue="1">
      <formula>R54=""</formula>
    </cfRule>
    <cfRule type="expression" dxfId="2224" priority="1701" stopIfTrue="1">
      <formula>R54&lt;=0</formula>
    </cfRule>
    <cfRule type="expression" dxfId="2223" priority="1702" stopIfTrue="1">
      <formula>R54&lt;1</formula>
    </cfRule>
    <cfRule type="expression" dxfId="1361" priority="1703">
      <formula>R54&gt;=1</formula>
    </cfRule>
  </conditionalFormatting>
  <conditionalFormatting sqref="R54 T54 V54">
    <cfRule type="expression" dxfId="2222" priority="1696" stopIfTrue="1">
      <formula>R54=""</formula>
    </cfRule>
    <cfRule type="expression" dxfId="2221" priority="1697" stopIfTrue="1">
      <formula>R54&lt;=0</formula>
    </cfRule>
    <cfRule type="expression" dxfId="2220" priority="1698" stopIfTrue="1">
      <formula>R54&lt;1</formula>
    </cfRule>
    <cfRule type="expression" dxfId="1360" priority="1699">
      <formula>R54&gt;=1</formula>
    </cfRule>
  </conditionalFormatting>
  <conditionalFormatting sqref="U54 S54">
    <cfRule type="expression" dxfId="2219" priority="1693" stopIfTrue="1">
      <formula>T54=""</formula>
    </cfRule>
    <cfRule type="expression" dxfId="2218" priority="1694" stopIfTrue="1">
      <formula>AND(T54&lt;&gt;"",S54&lt;1)</formula>
    </cfRule>
    <cfRule type="expression" dxfId="2217" priority="1695">
      <formula>AND(T54&lt;&gt;"",S54&gt;=1)</formula>
    </cfRule>
  </conditionalFormatting>
  <conditionalFormatting sqref="R31:R33">
    <cfRule type="expression" dxfId="2216" priority="1678" stopIfTrue="1">
      <formula>R31=""</formula>
    </cfRule>
    <cfRule type="expression" dxfId="2215" priority="1679" stopIfTrue="1">
      <formula>R31&lt;=0</formula>
    </cfRule>
    <cfRule type="expression" dxfId="2214" priority="1680" stopIfTrue="1">
      <formula>R31&lt;1</formula>
    </cfRule>
    <cfRule type="expression" dxfId="1359" priority="1681">
      <formula>R31&gt;=1</formula>
    </cfRule>
  </conditionalFormatting>
  <conditionalFormatting sqref="R31:R33">
    <cfRule type="expression" dxfId="2213" priority="1674" stopIfTrue="1">
      <formula>R31=""</formula>
    </cfRule>
    <cfRule type="expression" dxfId="2212" priority="1675" stopIfTrue="1">
      <formula>R31&lt;=0</formula>
    </cfRule>
    <cfRule type="expression" dxfId="2211" priority="1676" stopIfTrue="1">
      <formula>R31&lt;1</formula>
    </cfRule>
    <cfRule type="expression" dxfId="1358" priority="1677">
      <formula>R31&gt;=1</formula>
    </cfRule>
  </conditionalFormatting>
  <conditionalFormatting sqref="M51">
    <cfRule type="expression" dxfId="2210" priority="1659" stopIfTrue="1">
      <formula>N51=""</formula>
    </cfRule>
    <cfRule type="expression" dxfId="2209" priority="1660" stopIfTrue="1">
      <formula>AND(N51&lt;&gt;"",M51&lt;1)</formula>
    </cfRule>
    <cfRule type="expression" dxfId="2208" priority="1661">
      <formula>AND(N51&lt;&gt;"",M51&gt;=1)</formula>
    </cfRule>
  </conditionalFormatting>
  <conditionalFormatting sqref="M51">
    <cfRule type="expression" dxfId="2207" priority="1656" stopIfTrue="1">
      <formula>N51=""</formula>
    </cfRule>
    <cfRule type="expression" dxfId="2206" priority="1657" stopIfTrue="1">
      <formula>AND(N51&lt;&gt;"",M51&lt;1)</formula>
    </cfRule>
    <cfRule type="expression" dxfId="2205" priority="1658">
      <formula>AND(N51&lt;&gt;"",M51&gt;=1)</formula>
    </cfRule>
  </conditionalFormatting>
  <conditionalFormatting sqref="Q44">
    <cfRule type="expression" dxfId="2204" priority="1566" stopIfTrue="1">
      <formula>R44=""</formula>
    </cfRule>
    <cfRule type="expression" dxfId="2203" priority="1567" stopIfTrue="1">
      <formula>AND(R44&lt;&gt;"",Q44&lt;1)</formula>
    </cfRule>
    <cfRule type="expression" dxfId="2202" priority="1568">
      <formula>AND(R44&lt;&gt;"",Q44&gt;=1)</formula>
    </cfRule>
  </conditionalFormatting>
  <conditionalFormatting sqref="Q47">
    <cfRule type="expression" dxfId="2201" priority="1545" stopIfTrue="1">
      <formula>R47=""</formula>
    </cfRule>
    <cfRule type="expression" dxfId="2200" priority="1546" stopIfTrue="1">
      <formula>AND(R47&lt;&gt;"",Q47&lt;1)</formula>
    </cfRule>
    <cfRule type="expression" dxfId="2199" priority="1547">
      <formula>AND(R47&lt;&gt;"",Q47&gt;=1)</formula>
    </cfRule>
  </conditionalFormatting>
  <conditionalFormatting sqref="Q48:Q50">
    <cfRule type="expression" dxfId="2198" priority="1542" stopIfTrue="1">
      <formula>R48=""</formula>
    </cfRule>
    <cfRule type="expression" dxfId="2197" priority="1543" stopIfTrue="1">
      <formula>AND(R48&lt;&gt;"",Q48&lt;1)</formula>
    </cfRule>
    <cfRule type="expression" dxfId="2196" priority="1544">
      <formula>AND(R48&lt;&gt;"",Q48&gt;=1)</formula>
    </cfRule>
  </conditionalFormatting>
  <conditionalFormatting sqref="Q52">
    <cfRule type="expression" dxfId="2195" priority="1539" stopIfTrue="1">
      <formula>R52=""</formula>
    </cfRule>
    <cfRule type="expression" dxfId="2194" priority="1540" stopIfTrue="1">
      <formula>AND(R52&lt;&gt;"",Q52&lt;1)</formula>
    </cfRule>
    <cfRule type="expression" dxfId="2193" priority="1541">
      <formula>AND(R52&lt;&gt;"",Q52&gt;=1)</formula>
    </cfRule>
  </conditionalFormatting>
  <conditionalFormatting sqref="Q59">
    <cfRule type="expression" dxfId="2192" priority="1515" stopIfTrue="1">
      <formula>R59=""</formula>
    </cfRule>
    <cfRule type="expression" dxfId="2191" priority="1516" stopIfTrue="1">
      <formula>AND(R59&lt;&gt;"",Q59&lt;1)</formula>
    </cfRule>
    <cfRule type="expression" dxfId="2190" priority="1517">
      <formula>AND(R59&lt;&gt;"",Q59&gt;=1)</formula>
    </cfRule>
  </conditionalFormatting>
  <conditionalFormatting sqref="Q54">
    <cfRule type="expression" dxfId="2189" priority="1497" stopIfTrue="1">
      <formula>R54=""</formula>
    </cfRule>
    <cfRule type="expression" dxfId="2188" priority="1498" stopIfTrue="1">
      <formula>AND(R54&lt;&gt;"",Q54&lt;1)</formula>
    </cfRule>
    <cfRule type="expression" dxfId="2187" priority="1499">
      <formula>AND(R54&lt;&gt;"",Q54&gt;=1)</formula>
    </cfRule>
  </conditionalFormatting>
  <conditionalFormatting sqref="Q61:Q64">
    <cfRule type="expression" dxfId="2186" priority="1494" stopIfTrue="1">
      <formula>R61=""</formula>
    </cfRule>
    <cfRule type="expression" dxfId="2185" priority="1495" stopIfTrue="1">
      <formula>AND(R61&lt;&gt;"",Q61&lt;1)</formula>
    </cfRule>
    <cfRule type="expression" dxfId="2184" priority="1496">
      <formula>AND(R61&lt;&gt;"",Q61&gt;=1)</formula>
    </cfRule>
  </conditionalFormatting>
  <conditionalFormatting sqref="Q66">
    <cfRule type="expression" dxfId="2183" priority="1491" stopIfTrue="1">
      <formula>R66=""</formula>
    </cfRule>
    <cfRule type="expression" dxfId="2182" priority="1492" stopIfTrue="1">
      <formula>AND(R66&lt;&gt;"",Q66&lt;1)</formula>
    </cfRule>
    <cfRule type="expression" dxfId="2181" priority="1493">
      <formula>AND(R66&lt;&gt;"",Q66&gt;=1)</formula>
    </cfRule>
  </conditionalFormatting>
  <conditionalFormatting sqref="Q69">
    <cfRule type="expression" dxfId="2180" priority="1476" stopIfTrue="1">
      <formula>R69=""</formula>
    </cfRule>
    <cfRule type="expression" dxfId="2179" priority="1477" stopIfTrue="1">
      <formula>AND(R69&lt;&gt;"",Q69&lt;1)</formula>
    </cfRule>
    <cfRule type="expression" dxfId="2178" priority="1478">
      <formula>AND(R69&lt;&gt;"",Q69&gt;=1)</formula>
    </cfRule>
  </conditionalFormatting>
  <conditionalFormatting sqref="Q72">
    <cfRule type="expression" dxfId="2177" priority="1461" stopIfTrue="1">
      <formula>R72=""</formula>
    </cfRule>
    <cfRule type="expression" dxfId="2176" priority="1462" stopIfTrue="1">
      <formula>AND(R72&lt;&gt;"",Q72&lt;1)</formula>
    </cfRule>
    <cfRule type="expression" dxfId="2175" priority="1463">
      <formula>AND(R72&lt;&gt;"",Q72&gt;=1)</formula>
    </cfRule>
  </conditionalFormatting>
  <conditionalFormatting sqref="Q75">
    <cfRule type="expression" dxfId="2174" priority="1446" stopIfTrue="1">
      <formula>R75=""</formula>
    </cfRule>
    <cfRule type="expression" dxfId="2173" priority="1447" stopIfTrue="1">
      <formula>AND(R75&lt;&gt;"",Q75&lt;1)</formula>
    </cfRule>
    <cfRule type="expression" dxfId="2172" priority="1448">
      <formula>AND(R75&lt;&gt;"",Q75&gt;=1)</formula>
    </cfRule>
  </conditionalFormatting>
  <conditionalFormatting sqref="Q82">
    <cfRule type="expression" dxfId="2171" priority="1431" stopIfTrue="1">
      <formula>R82=""</formula>
    </cfRule>
    <cfRule type="expression" dxfId="2170" priority="1432" stopIfTrue="1">
      <formula>AND(R82&lt;&gt;"",Q82&lt;1)</formula>
    </cfRule>
    <cfRule type="expression" dxfId="2169" priority="1433">
      <formula>AND(R82&lt;&gt;"",Q82&gt;=1)</formula>
    </cfRule>
  </conditionalFormatting>
  <conditionalFormatting sqref="Q83">
    <cfRule type="expression" dxfId="2168" priority="1422" stopIfTrue="1">
      <formula>R83=""</formula>
    </cfRule>
    <cfRule type="expression" dxfId="2167" priority="1423" stopIfTrue="1">
      <formula>AND(R83&lt;&gt;"",Q83&lt;1)</formula>
    </cfRule>
    <cfRule type="expression" dxfId="2166" priority="1424">
      <formula>AND(R83&lt;&gt;"",Q83&gt;=1)</formula>
    </cfRule>
  </conditionalFormatting>
  <conditionalFormatting sqref="Q90">
    <cfRule type="expression" dxfId="2165" priority="1410" stopIfTrue="1">
      <formula>R90=""</formula>
    </cfRule>
    <cfRule type="expression" dxfId="2164" priority="1411" stopIfTrue="1">
      <formula>AND(R90&lt;&gt;"",Q90&lt;1)</formula>
    </cfRule>
    <cfRule type="expression" dxfId="2163" priority="1412">
      <formula>AND(R90&lt;&gt;"",Q90&gt;=1)</formula>
    </cfRule>
  </conditionalFormatting>
  <conditionalFormatting sqref="Q92">
    <cfRule type="expression" dxfId="2162" priority="1392" stopIfTrue="1">
      <formula>R92=""</formula>
    </cfRule>
    <cfRule type="expression" dxfId="2161" priority="1393" stopIfTrue="1">
      <formula>AND(R92&lt;&gt;"",Q92&lt;1)</formula>
    </cfRule>
    <cfRule type="expression" dxfId="2160" priority="1394">
      <formula>AND(R92&lt;&gt;"",Q92&gt;=1)</formula>
    </cfRule>
  </conditionalFormatting>
  <conditionalFormatting sqref="N40:N41">
    <cfRule type="expression" dxfId="2159" priority="1382" stopIfTrue="1">
      <formula>N40=""</formula>
    </cfRule>
    <cfRule type="expression" dxfId="2158" priority="1383" stopIfTrue="1">
      <formula>N40&lt;=0</formula>
    </cfRule>
    <cfRule type="expression" dxfId="2157" priority="1384" stopIfTrue="1">
      <formula>N40&lt;1</formula>
    </cfRule>
    <cfRule type="expression" dxfId="1357" priority="1385">
      <formula>N40&gt;=1</formula>
    </cfRule>
  </conditionalFormatting>
  <conditionalFormatting sqref="N40:N41">
    <cfRule type="expression" dxfId="2156" priority="1378" stopIfTrue="1">
      <formula>N40=""</formula>
    </cfRule>
    <cfRule type="expression" dxfId="2155" priority="1379" stopIfTrue="1">
      <formula>N40&lt;=0</formula>
    </cfRule>
    <cfRule type="expression" dxfId="2154" priority="1380" stopIfTrue="1">
      <formula>N40&lt;1</formula>
    </cfRule>
    <cfRule type="expression" dxfId="1356" priority="1381">
      <formula>N40&gt;=1</formula>
    </cfRule>
  </conditionalFormatting>
  <conditionalFormatting sqref="T39">
    <cfRule type="expression" dxfId="2153" priority="1374" stopIfTrue="1">
      <formula>T39=""</formula>
    </cfRule>
    <cfRule type="expression" dxfId="2152" priority="1375" stopIfTrue="1">
      <formula>T39&lt;=0</formula>
    </cfRule>
    <cfRule type="expression" dxfId="2151" priority="1376" stopIfTrue="1">
      <formula>T39&lt;1</formula>
    </cfRule>
    <cfRule type="expression" dxfId="1355" priority="1377">
      <formula>T39&gt;=1</formula>
    </cfRule>
  </conditionalFormatting>
  <conditionalFormatting sqref="T39">
    <cfRule type="expression" dxfId="2150" priority="1370" stopIfTrue="1">
      <formula>T39=""</formula>
    </cfRule>
    <cfRule type="expression" dxfId="2149" priority="1371" stopIfTrue="1">
      <formula>T39&lt;=0</formula>
    </cfRule>
    <cfRule type="expression" dxfId="2148" priority="1372" stopIfTrue="1">
      <formula>T39&lt;1</formula>
    </cfRule>
    <cfRule type="expression" dxfId="1354" priority="1373">
      <formula>T39&gt;=1</formula>
    </cfRule>
  </conditionalFormatting>
  <conditionalFormatting sqref="V39">
    <cfRule type="expression" dxfId="2147" priority="1366" stopIfTrue="1">
      <formula>V39=""</formula>
    </cfRule>
    <cfRule type="expression" dxfId="2146" priority="1367" stopIfTrue="1">
      <formula>V39&lt;=0</formula>
    </cfRule>
    <cfRule type="expression" dxfId="2145" priority="1368" stopIfTrue="1">
      <formula>V39&lt;1</formula>
    </cfRule>
    <cfRule type="expression" dxfId="1353" priority="1369">
      <formula>V39&gt;=1</formula>
    </cfRule>
  </conditionalFormatting>
  <conditionalFormatting sqref="V39">
    <cfRule type="expression" dxfId="2144" priority="1362" stopIfTrue="1">
      <formula>V39=""</formula>
    </cfRule>
    <cfRule type="expression" dxfId="2143" priority="1363" stopIfTrue="1">
      <formula>V39&lt;=0</formula>
    </cfRule>
    <cfRule type="expression" dxfId="2142" priority="1364" stopIfTrue="1">
      <formula>V39&lt;1</formula>
    </cfRule>
    <cfRule type="expression" dxfId="1352" priority="1365">
      <formula>V39&gt;=1</formula>
    </cfRule>
  </conditionalFormatting>
  <conditionalFormatting sqref="V40:V41">
    <cfRule type="expression" dxfId="2141" priority="1358" stopIfTrue="1">
      <formula>V40=""</formula>
    </cfRule>
    <cfRule type="expression" dxfId="2140" priority="1359" stopIfTrue="1">
      <formula>V40&lt;=0</formula>
    </cfRule>
    <cfRule type="expression" dxfId="2139" priority="1360" stopIfTrue="1">
      <formula>V40&lt;1</formula>
    </cfRule>
    <cfRule type="expression" dxfId="1351" priority="1361">
      <formula>V40&gt;=1</formula>
    </cfRule>
  </conditionalFormatting>
  <conditionalFormatting sqref="V40:V41">
    <cfRule type="expression" dxfId="2138" priority="1354" stopIfTrue="1">
      <formula>V40=""</formula>
    </cfRule>
    <cfRule type="expression" dxfId="2137" priority="1355" stopIfTrue="1">
      <formula>V40&lt;=0</formula>
    </cfRule>
    <cfRule type="expression" dxfId="2136" priority="1356" stopIfTrue="1">
      <formula>V40&lt;1</formula>
    </cfRule>
    <cfRule type="expression" dxfId="1350" priority="1357">
      <formula>V40&gt;=1</formula>
    </cfRule>
  </conditionalFormatting>
  <conditionalFormatting sqref="T40:T41">
    <cfRule type="expression" dxfId="2135" priority="1350" stopIfTrue="1">
      <formula>T40=""</formula>
    </cfRule>
    <cfRule type="expression" dxfId="2134" priority="1351" stopIfTrue="1">
      <formula>T40&lt;=0</formula>
    </cfRule>
    <cfRule type="expression" dxfId="2133" priority="1352" stopIfTrue="1">
      <formula>T40&lt;1</formula>
    </cfRule>
    <cfRule type="expression" dxfId="1349" priority="1353">
      <formula>T40&gt;=1</formula>
    </cfRule>
  </conditionalFormatting>
  <conditionalFormatting sqref="T40:T41">
    <cfRule type="expression" dxfId="2132" priority="1346" stopIfTrue="1">
      <formula>T40=""</formula>
    </cfRule>
    <cfRule type="expression" dxfId="2131" priority="1347" stopIfTrue="1">
      <formula>T40&lt;=0</formula>
    </cfRule>
    <cfRule type="expression" dxfId="2130" priority="1348" stopIfTrue="1">
      <formula>T40&lt;1</formula>
    </cfRule>
    <cfRule type="expression" dxfId="1348" priority="1349">
      <formula>T40&gt;=1</formula>
    </cfRule>
  </conditionalFormatting>
  <conditionalFormatting sqref="Q29:Q33">
    <cfRule type="expression" dxfId="2129" priority="1343" stopIfTrue="1">
      <formula>R29=""</formula>
    </cfRule>
    <cfRule type="expression" dxfId="2128" priority="1344" stopIfTrue="1">
      <formula>AND(R29&lt;&gt;"",Q29&lt;1)</formula>
    </cfRule>
    <cfRule type="expression" dxfId="2127" priority="1345">
      <formula>AND(R29&lt;&gt;"",Q29&gt;=1)</formula>
    </cfRule>
  </conditionalFormatting>
  <conditionalFormatting sqref="P45">
    <cfRule type="expression" dxfId="2126" priority="1336" stopIfTrue="1">
      <formula>P45=""</formula>
    </cfRule>
    <cfRule type="expression" dxfId="2125" priority="1337" stopIfTrue="1">
      <formula>P45&lt;=0</formula>
    </cfRule>
    <cfRule type="expression" dxfId="2124" priority="1338" stopIfTrue="1">
      <formula>P45&lt;1</formula>
    </cfRule>
    <cfRule type="expression" dxfId="1347" priority="1339">
      <formula>P45&gt;=1</formula>
    </cfRule>
  </conditionalFormatting>
  <conditionalFormatting sqref="P45">
    <cfRule type="expression" dxfId="2123" priority="1332" stopIfTrue="1">
      <formula>P45=""</formula>
    </cfRule>
    <cfRule type="expression" dxfId="2122" priority="1333" stopIfTrue="1">
      <formula>P45&lt;=0</formula>
    </cfRule>
    <cfRule type="expression" dxfId="2121" priority="1334" stopIfTrue="1">
      <formula>P45&lt;1</formula>
    </cfRule>
    <cfRule type="expression" dxfId="1346" priority="1335">
      <formula>P45&gt;=1</formula>
    </cfRule>
  </conditionalFormatting>
  <conditionalFormatting sqref="S45 O45">
    <cfRule type="expression" dxfId="2120" priority="1329" stopIfTrue="1">
      <formula>P45=""</formula>
    </cfRule>
    <cfRule type="expression" dxfId="2119" priority="1330" stopIfTrue="1">
      <formula>AND(P45&lt;&gt;"",O45&lt;1)</formula>
    </cfRule>
    <cfRule type="expression" dxfId="2118" priority="1331">
      <formula>AND(P45&lt;&gt;"",O45&gt;=1)</formula>
    </cfRule>
  </conditionalFormatting>
  <conditionalFormatting sqref="N45">
    <cfRule type="expression" dxfId="2117" priority="1321" stopIfTrue="1">
      <formula>N45=""</formula>
    </cfRule>
    <cfRule type="expression" dxfId="2116" priority="1322" stopIfTrue="1">
      <formula>N45&lt;=0</formula>
    </cfRule>
    <cfRule type="expression" dxfId="2115" priority="1323" stopIfTrue="1">
      <formula>N45&lt;1</formula>
    </cfRule>
    <cfRule type="expression" dxfId="1345" priority="1324">
      <formula>N45&gt;=1</formula>
    </cfRule>
  </conditionalFormatting>
  <conditionalFormatting sqref="N45">
    <cfRule type="expression" dxfId="2114" priority="1317" stopIfTrue="1">
      <formula>N45=""</formula>
    </cfRule>
    <cfRule type="expression" dxfId="2113" priority="1318" stopIfTrue="1">
      <formula>N45&lt;=0</formula>
    </cfRule>
    <cfRule type="expression" dxfId="2112" priority="1319" stopIfTrue="1">
      <formula>N45&lt;1</formula>
    </cfRule>
    <cfRule type="expression" dxfId="1344" priority="1320">
      <formula>N45&gt;=1</formula>
    </cfRule>
  </conditionalFormatting>
  <conditionalFormatting sqref="K45">
    <cfRule type="expression" dxfId="2111" priority="1325" stopIfTrue="1">
      <formula>K45=""</formula>
    </cfRule>
    <cfRule type="expression" dxfId="2110" priority="1326" stopIfTrue="1">
      <formula>K45&lt;=0</formula>
    </cfRule>
    <cfRule type="expression" dxfId="2109" priority="1327" stopIfTrue="1">
      <formula>K45&lt;1</formula>
    </cfRule>
    <cfRule type="expression" dxfId="1343" priority="1328">
      <formula>K45&gt;=1</formula>
    </cfRule>
  </conditionalFormatting>
  <conditionalFormatting sqref="S45">
    <cfRule type="expression" dxfId="2108" priority="1314" stopIfTrue="1">
      <formula>T45=""</formula>
    </cfRule>
    <cfRule type="expression" dxfId="2107" priority="1315" stopIfTrue="1">
      <formula>AND(T45&lt;&gt;"",S45&lt;1)</formula>
    </cfRule>
    <cfRule type="expression" dxfId="2106" priority="1316">
      <formula>AND(T45&lt;&gt;"",S45&gt;=1)</formula>
    </cfRule>
  </conditionalFormatting>
  <conditionalFormatting sqref="R45">
    <cfRule type="expression" dxfId="2105" priority="1310" stopIfTrue="1">
      <formula>R45=""</formula>
    </cfRule>
    <cfRule type="expression" dxfId="2104" priority="1311" stopIfTrue="1">
      <formula>R45&lt;=0</formula>
    </cfRule>
    <cfRule type="expression" dxfId="2103" priority="1312" stopIfTrue="1">
      <formula>R45&lt;1</formula>
    </cfRule>
    <cfRule type="expression" dxfId="1342" priority="1313">
      <formula>R45&gt;=1</formula>
    </cfRule>
  </conditionalFormatting>
  <conditionalFormatting sqref="R45">
    <cfRule type="expression" dxfId="2102" priority="1306" stopIfTrue="1">
      <formula>R45=""</formula>
    </cfRule>
    <cfRule type="expression" dxfId="2101" priority="1307" stopIfTrue="1">
      <formula>R45&lt;=0</formula>
    </cfRule>
    <cfRule type="expression" dxfId="2100" priority="1308" stopIfTrue="1">
      <formula>R45&lt;1</formula>
    </cfRule>
    <cfRule type="expression" dxfId="1341" priority="1309">
      <formula>R45&gt;=1</formula>
    </cfRule>
  </conditionalFormatting>
  <conditionalFormatting sqref="T45">
    <cfRule type="expression" dxfId="2099" priority="1302" stopIfTrue="1">
      <formula>T45=""</formula>
    </cfRule>
    <cfRule type="expression" dxfId="2098" priority="1303" stopIfTrue="1">
      <formula>T45&lt;=0</formula>
    </cfRule>
    <cfRule type="expression" dxfId="2097" priority="1304" stopIfTrue="1">
      <formula>T45&lt;1</formula>
    </cfRule>
    <cfRule type="expression" dxfId="1340" priority="1305">
      <formula>T45&gt;=1</formula>
    </cfRule>
  </conditionalFormatting>
  <conditionalFormatting sqref="T45">
    <cfRule type="expression" dxfId="2096" priority="1298" stopIfTrue="1">
      <formula>T45=""</formula>
    </cfRule>
    <cfRule type="expression" dxfId="2095" priority="1299" stopIfTrue="1">
      <formula>T45&lt;=0</formula>
    </cfRule>
    <cfRule type="expression" dxfId="2094" priority="1300" stopIfTrue="1">
      <formula>T45&lt;1</formula>
    </cfRule>
    <cfRule type="expression" dxfId="1339" priority="1301">
      <formula>T45&gt;=1</formula>
    </cfRule>
  </conditionalFormatting>
  <conditionalFormatting sqref="V45">
    <cfRule type="expression" dxfId="2093" priority="1294" stopIfTrue="1">
      <formula>V45=""</formula>
    </cfRule>
    <cfRule type="expression" dxfId="2092" priority="1295" stopIfTrue="1">
      <formula>V45&lt;=0</formula>
    </cfRule>
    <cfRule type="expression" dxfId="2091" priority="1296" stopIfTrue="1">
      <formula>V45&lt;1</formula>
    </cfRule>
    <cfRule type="expression" dxfId="1338" priority="1297">
      <formula>V45&gt;=1</formula>
    </cfRule>
  </conditionalFormatting>
  <conditionalFormatting sqref="V45">
    <cfRule type="expression" dxfId="2090" priority="1290" stopIfTrue="1">
      <formula>V45=""</formula>
    </cfRule>
    <cfRule type="expression" dxfId="2089" priority="1291" stopIfTrue="1">
      <formula>V45&lt;=0</formula>
    </cfRule>
    <cfRule type="expression" dxfId="2088" priority="1292" stopIfTrue="1">
      <formula>V45&lt;1</formula>
    </cfRule>
    <cfRule type="expression" dxfId="1337" priority="1293">
      <formula>V45&gt;=1</formula>
    </cfRule>
  </conditionalFormatting>
  <conditionalFormatting sqref="U45">
    <cfRule type="expression" dxfId="2087" priority="1287" stopIfTrue="1">
      <formula>V45=""</formula>
    </cfRule>
    <cfRule type="expression" dxfId="2086" priority="1288" stopIfTrue="1">
      <formula>AND(V45&lt;&gt;"",U45&lt;1)</formula>
    </cfRule>
    <cfRule type="expression" dxfId="2085" priority="1289">
      <formula>AND(V45&lt;&gt;"",U45&gt;=1)</formula>
    </cfRule>
  </conditionalFormatting>
  <conditionalFormatting sqref="Q45">
    <cfRule type="expression" dxfId="2084" priority="1281" stopIfTrue="1">
      <formula>R45=""</formula>
    </cfRule>
    <cfRule type="expression" dxfId="2083" priority="1282" stopIfTrue="1">
      <formula>AND(R45&lt;&gt;"",Q45&lt;1)</formula>
    </cfRule>
    <cfRule type="expression" dxfId="2082" priority="1283">
      <formula>AND(R45&lt;&gt;"",Q45&gt;=1)</formula>
    </cfRule>
  </conditionalFormatting>
  <conditionalFormatting sqref="N27 P27 R27">
    <cfRule type="expression" dxfId="2081" priority="879" stopIfTrue="1">
      <formula>N27=""</formula>
    </cfRule>
    <cfRule type="expression" dxfId="2080" priority="880" stopIfTrue="1">
      <formula>N27&lt;=0</formula>
    </cfRule>
    <cfRule type="expression" dxfId="2079" priority="881" stopIfTrue="1">
      <formula>N27&lt;1</formula>
    </cfRule>
    <cfRule type="expression" dxfId="1336" priority="882">
      <formula>N27&gt;=1</formula>
    </cfRule>
  </conditionalFormatting>
  <conditionalFormatting sqref="N27 P27 R27">
    <cfRule type="expression" dxfId="2078" priority="875" stopIfTrue="1">
      <formula>N27=""</formula>
    </cfRule>
    <cfRule type="expression" dxfId="2077" priority="876" stopIfTrue="1">
      <formula>N27&lt;=0</formula>
    </cfRule>
    <cfRule type="expression" dxfId="2076" priority="877" stopIfTrue="1">
      <formula>N27&lt;1</formula>
    </cfRule>
    <cfRule type="expression" dxfId="1335" priority="878">
      <formula>N27&gt;=1</formula>
    </cfRule>
  </conditionalFormatting>
  <conditionalFormatting sqref="M27">
    <cfRule type="expression" dxfId="2075" priority="872" stopIfTrue="1">
      <formula>N27=""</formula>
    </cfRule>
    <cfRule type="expression" dxfId="2074" priority="873" stopIfTrue="1">
      <formula>AND(N27&lt;&gt;"",M27&lt;1)</formula>
    </cfRule>
    <cfRule type="expression" dxfId="2073" priority="874">
      <formula>AND(N27&lt;&gt;"",M27&gt;=1)</formula>
    </cfRule>
  </conditionalFormatting>
  <conditionalFormatting sqref="U27 S27 O27">
    <cfRule type="expression" dxfId="2072" priority="869" stopIfTrue="1">
      <formula>P27=""</formula>
    </cfRule>
    <cfRule type="expression" dxfId="2071" priority="870" stopIfTrue="1">
      <formula>AND(P27&lt;&gt;"",O27&lt;1)</formula>
    </cfRule>
    <cfRule type="expression" dxfId="2070" priority="871">
      <formula>AND(P27&lt;&gt;"",O27&gt;=1)</formula>
    </cfRule>
  </conditionalFormatting>
  <conditionalFormatting sqref="K27">
    <cfRule type="expression" dxfId="2069" priority="865" stopIfTrue="1">
      <formula>K27=""</formula>
    </cfRule>
    <cfRule type="expression" dxfId="2068" priority="866" stopIfTrue="1">
      <formula>K27&lt;=0</formula>
    </cfRule>
    <cfRule type="expression" dxfId="2067" priority="867" stopIfTrue="1">
      <formula>K27&lt;1</formula>
    </cfRule>
    <cfRule type="expression" dxfId="1334" priority="868">
      <formula>K27&gt;=1</formula>
    </cfRule>
  </conditionalFormatting>
  <conditionalFormatting sqref="T27">
    <cfRule type="expression" dxfId="2066" priority="861" stopIfTrue="1">
      <formula>T27=""</formula>
    </cfRule>
    <cfRule type="expression" dxfId="2065" priority="862" stopIfTrue="1">
      <formula>T27&lt;=0</formula>
    </cfRule>
    <cfRule type="expression" dxfId="2064" priority="863" stopIfTrue="1">
      <formula>T27&lt;1</formula>
    </cfRule>
    <cfRule type="expression" dxfId="1333" priority="864">
      <formula>T27&gt;=1</formula>
    </cfRule>
  </conditionalFormatting>
  <conditionalFormatting sqref="T27">
    <cfRule type="expression" dxfId="2063" priority="857" stopIfTrue="1">
      <formula>T27=""</formula>
    </cfRule>
    <cfRule type="expression" dxfId="2062" priority="858" stopIfTrue="1">
      <formula>T27&lt;=0</formula>
    </cfRule>
    <cfRule type="expression" dxfId="2061" priority="859" stopIfTrue="1">
      <formula>T27&lt;1</formula>
    </cfRule>
    <cfRule type="expression" dxfId="1332" priority="860">
      <formula>T27&gt;=1</formula>
    </cfRule>
  </conditionalFormatting>
  <conditionalFormatting sqref="V27">
    <cfRule type="expression" dxfId="2060" priority="853" stopIfTrue="1">
      <formula>V27=""</formula>
    </cfRule>
    <cfRule type="expression" dxfId="2059" priority="854" stopIfTrue="1">
      <formula>V27&lt;=0</formula>
    </cfRule>
    <cfRule type="expression" dxfId="2058" priority="855" stopIfTrue="1">
      <formula>V27&lt;1</formula>
    </cfRule>
    <cfRule type="expression" dxfId="1331" priority="856">
      <formula>V27&gt;=1</formula>
    </cfRule>
  </conditionalFormatting>
  <conditionalFormatting sqref="V27">
    <cfRule type="expression" dxfId="2057" priority="849" stopIfTrue="1">
      <formula>V27=""</formula>
    </cfRule>
    <cfRule type="expression" dxfId="2056" priority="850" stopIfTrue="1">
      <formula>V27&lt;=0</formula>
    </cfRule>
    <cfRule type="expression" dxfId="2055" priority="851" stopIfTrue="1">
      <formula>V27&lt;1</formula>
    </cfRule>
    <cfRule type="expression" dxfId="1330" priority="852">
      <formula>V27&gt;=1</formula>
    </cfRule>
  </conditionalFormatting>
  <conditionalFormatting sqref="Q27">
    <cfRule type="expression" dxfId="2054" priority="846" stopIfTrue="1">
      <formula>R27=""</formula>
    </cfRule>
    <cfRule type="expression" dxfId="2053" priority="847" stopIfTrue="1">
      <formula>AND(R27&lt;&gt;"",Q27&lt;1)</formula>
    </cfRule>
    <cfRule type="expression" dxfId="2052" priority="848">
      <formula>AND(R27&lt;&gt;"",Q27&gt;=1)</formula>
    </cfRule>
  </conditionalFormatting>
  <conditionalFormatting sqref="N81">
    <cfRule type="expression" dxfId="2051" priority="838" stopIfTrue="1">
      <formula>N81=""</formula>
    </cfRule>
    <cfRule type="expression" dxfId="2050" priority="839" stopIfTrue="1">
      <formula>N81&lt;=0</formula>
    </cfRule>
    <cfRule type="expression" dxfId="2049" priority="840" stopIfTrue="1">
      <formula>N81&lt;1</formula>
    </cfRule>
    <cfRule type="expression" dxfId="1329" priority="841">
      <formula>N81&gt;=1</formula>
    </cfRule>
  </conditionalFormatting>
  <conditionalFormatting sqref="N81">
    <cfRule type="expression" dxfId="2048" priority="834" stopIfTrue="1">
      <formula>N81=""</formula>
    </cfRule>
    <cfRule type="expression" dxfId="2047" priority="835" stopIfTrue="1">
      <formula>N81&lt;=0</formula>
    </cfRule>
    <cfRule type="expression" dxfId="2046" priority="836" stopIfTrue="1">
      <formula>N81&lt;1</formula>
    </cfRule>
    <cfRule type="expression" dxfId="1328" priority="837">
      <formula>N81&gt;=1</formula>
    </cfRule>
  </conditionalFormatting>
  <conditionalFormatting sqref="K81">
    <cfRule type="expression" dxfId="2045" priority="830" stopIfTrue="1">
      <formula>K81=""</formula>
    </cfRule>
    <cfRule type="expression" dxfId="2044" priority="831" stopIfTrue="1">
      <formula>K81&lt;=0</formula>
    </cfRule>
    <cfRule type="expression" dxfId="2043" priority="832" stopIfTrue="1">
      <formula>K81&lt;1</formula>
    </cfRule>
    <cfRule type="expression" dxfId="1327" priority="833">
      <formula>K81&gt;=1</formula>
    </cfRule>
  </conditionalFormatting>
  <conditionalFormatting sqref="N51">
    <cfRule type="expression" dxfId="2042" priority="826" stopIfTrue="1">
      <formula>N51=""</formula>
    </cfRule>
    <cfRule type="expression" dxfId="2041" priority="827" stopIfTrue="1">
      <formula>N51&lt;=0</formula>
    </cfRule>
    <cfRule type="expression" dxfId="2040" priority="828" stopIfTrue="1">
      <formula>N51&lt;1</formula>
    </cfRule>
    <cfRule type="expression" dxfId="1326" priority="829">
      <formula>N51&gt;=1</formula>
    </cfRule>
  </conditionalFormatting>
  <conditionalFormatting sqref="N51">
    <cfRule type="expression" dxfId="2039" priority="822" stopIfTrue="1">
      <formula>N51=""</formula>
    </cfRule>
    <cfRule type="expression" dxfId="2038" priority="823" stopIfTrue="1">
      <formula>N51&lt;=0</formula>
    </cfRule>
    <cfRule type="expression" dxfId="2037" priority="824" stopIfTrue="1">
      <formula>N51&lt;1</formula>
    </cfRule>
    <cfRule type="expression" dxfId="1325" priority="825">
      <formula>N51&gt;=1</formula>
    </cfRule>
  </conditionalFormatting>
  <conditionalFormatting sqref="K51">
    <cfRule type="expression" dxfId="2036" priority="818" stopIfTrue="1">
      <formula>K51=""</formula>
    </cfRule>
    <cfRule type="expression" dxfId="2035" priority="819" stopIfTrue="1">
      <formula>K51&lt;=0</formula>
    </cfRule>
    <cfRule type="expression" dxfId="2034" priority="820" stopIfTrue="1">
      <formula>K51&lt;1</formula>
    </cfRule>
    <cfRule type="expression" dxfId="1324" priority="821">
      <formula>K51&gt;=1</formula>
    </cfRule>
  </conditionalFormatting>
  <conditionalFormatting sqref="K58">
    <cfRule type="expression" dxfId="2033" priority="799" stopIfTrue="1">
      <formula>K58=""</formula>
    </cfRule>
    <cfRule type="expression" dxfId="2032" priority="800" stopIfTrue="1">
      <formula>K58&lt;=0</formula>
    </cfRule>
    <cfRule type="expression" dxfId="2031" priority="801" stopIfTrue="1">
      <formula>K58&lt;1</formula>
    </cfRule>
    <cfRule type="expression" dxfId="1323" priority="802">
      <formula>K58&gt;=1</formula>
    </cfRule>
  </conditionalFormatting>
  <conditionalFormatting sqref="M70">
    <cfRule type="expression" dxfId="2030" priority="703" stopIfTrue="1">
      <formula>N70=""</formula>
    </cfRule>
    <cfRule type="expression" dxfId="2029" priority="704" stopIfTrue="1">
      <formula>AND(N70&lt;&gt;"",M70&lt;1)</formula>
    </cfRule>
    <cfRule type="expression" dxfId="2028" priority="705">
      <formula>AND(N70&lt;&gt;"",M70&gt;=1)</formula>
    </cfRule>
  </conditionalFormatting>
  <conditionalFormatting sqref="K65">
    <cfRule type="expression" dxfId="2027" priority="732" stopIfTrue="1">
      <formula>K65=""</formula>
    </cfRule>
    <cfRule type="expression" dxfId="2026" priority="733" stopIfTrue="1">
      <formula>K65&lt;=0</formula>
    </cfRule>
    <cfRule type="expression" dxfId="2025" priority="734" stopIfTrue="1">
      <formula>K65&lt;1</formula>
    </cfRule>
    <cfRule type="expression" dxfId="1322" priority="735">
      <formula>K65&gt;=1</formula>
    </cfRule>
  </conditionalFormatting>
  <conditionalFormatting sqref="M13">
    <cfRule type="expression" dxfId="2024" priority="722" stopIfTrue="1">
      <formula>M13=""</formula>
    </cfRule>
    <cfRule type="expression" dxfId="2023" priority="723" stopIfTrue="1">
      <formula>M13&lt;=0</formula>
    </cfRule>
    <cfRule type="expression" dxfId="2022" priority="724" stopIfTrue="1">
      <formula>M13&lt;1</formula>
    </cfRule>
    <cfRule type="expression" dxfId="1321" priority="725">
      <formula>M13&gt;=1</formula>
    </cfRule>
  </conditionalFormatting>
  <conditionalFormatting sqref="O13 Q13 S13 U13">
    <cfRule type="expression" dxfId="2021" priority="718" stopIfTrue="1">
      <formula>O13=""</formula>
    </cfRule>
    <cfRule type="expression" dxfId="2020" priority="719" stopIfTrue="1">
      <formula>O13&lt;=0</formula>
    </cfRule>
    <cfRule type="expression" dxfId="2019" priority="720" stopIfTrue="1">
      <formula>O13&lt;1</formula>
    </cfRule>
    <cfRule type="expression" dxfId="1320" priority="721">
      <formula>O13&gt;=1</formula>
    </cfRule>
  </conditionalFormatting>
  <conditionalFormatting sqref="M70">
    <cfRule type="expression" dxfId="2018" priority="700" stopIfTrue="1">
      <formula>N70=""</formula>
    </cfRule>
    <cfRule type="expression" dxfId="2017" priority="701" stopIfTrue="1">
      <formula>AND(N70&lt;&gt;"",M70&lt;1)</formula>
    </cfRule>
    <cfRule type="expression" dxfId="2016" priority="702">
      <formula>AND(N70&lt;&gt;"",M70&gt;=1)</formula>
    </cfRule>
  </conditionalFormatting>
  <conditionalFormatting sqref="M90">
    <cfRule type="expression" dxfId="2015" priority="694" stopIfTrue="1">
      <formula>N90=""</formula>
    </cfRule>
    <cfRule type="expression" dxfId="2014" priority="695" stopIfTrue="1">
      <formula>AND(N90&lt;&gt;"",M90&lt;1)</formula>
    </cfRule>
    <cfRule type="expression" dxfId="2013" priority="696">
      <formula>AND(N90&lt;&gt;"",M90&gt;=1)</formula>
    </cfRule>
  </conditionalFormatting>
  <conditionalFormatting sqref="M92">
    <cfRule type="expression" dxfId="2012" priority="691" stopIfTrue="1">
      <formula>N92=""</formula>
    </cfRule>
    <cfRule type="expression" dxfId="2011" priority="692" stopIfTrue="1">
      <formula>AND(N92&lt;&gt;"",M92&lt;1)</formula>
    </cfRule>
    <cfRule type="expression" dxfId="2010" priority="693">
      <formula>AND(N92&lt;&gt;"",M92&gt;=1)</formula>
    </cfRule>
  </conditionalFormatting>
  <conditionalFormatting sqref="M92">
    <cfRule type="expression" dxfId="2009" priority="688" stopIfTrue="1">
      <formula>N92=""</formula>
    </cfRule>
    <cfRule type="expression" dxfId="2008" priority="689" stopIfTrue="1">
      <formula>AND(N92&lt;&gt;"",M92&lt;1)</formula>
    </cfRule>
    <cfRule type="expression" dxfId="2007" priority="690">
      <formula>AND(N92&lt;&gt;"",M92&gt;=1)</formula>
    </cfRule>
  </conditionalFormatting>
  <conditionalFormatting sqref="M47 M50">
    <cfRule type="expression" dxfId="2006" priority="667" stopIfTrue="1">
      <formula>N47=""</formula>
    </cfRule>
    <cfRule type="expression" dxfId="2005" priority="668" stopIfTrue="1">
      <formula>AND(N47&lt;&gt;"",M47&lt;1)</formula>
    </cfRule>
    <cfRule type="expression" dxfId="2004" priority="669">
      <formula>AND(N47&lt;&gt;"",M47&gt;=1)</formula>
    </cfRule>
  </conditionalFormatting>
  <conditionalFormatting sqref="M47 M50">
    <cfRule type="expression" dxfId="2003" priority="664" stopIfTrue="1">
      <formula>N47=""</formula>
    </cfRule>
    <cfRule type="expression" dxfId="2002" priority="665" stopIfTrue="1">
      <formula>AND(N47&lt;&gt;"",M47&lt;1)</formula>
    </cfRule>
    <cfRule type="expression" dxfId="2001" priority="666">
      <formula>AND(N47&lt;&gt;"",M47&gt;=1)</formula>
    </cfRule>
  </conditionalFormatting>
  <conditionalFormatting sqref="M14">
    <cfRule type="expression" dxfId="2000" priority="660" stopIfTrue="1">
      <formula>M14=""</formula>
    </cfRule>
    <cfRule type="expression" dxfId="1999" priority="661" stopIfTrue="1">
      <formula>M14&lt;=0</formula>
    </cfRule>
    <cfRule type="expression" dxfId="1998" priority="662" stopIfTrue="1">
      <formula>M14&lt;1</formula>
    </cfRule>
    <cfRule type="expression" dxfId="1319" priority="663">
      <formula>M14&gt;=1</formula>
    </cfRule>
  </conditionalFormatting>
  <conditionalFormatting sqref="M15">
    <cfRule type="expression" dxfId="1997" priority="652" stopIfTrue="1">
      <formula>M15=""</formula>
    </cfRule>
    <cfRule type="expression" dxfId="1996" priority="653" stopIfTrue="1">
      <formula>M15&lt;=0</formula>
    </cfRule>
    <cfRule type="expression" dxfId="1995" priority="654" stopIfTrue="1">
      <formula>M15&lt;1</formula>
    </cfRule>
    <cfRule type="expression" dxfId="1318" priority="655">
      <formula>M15&gt;=1</formula>
    </cfRule>
  </conditionalFormatting>
  <conditionalFormatting sqref="O15 Q15 S15 U15">
    <cfRule type="expression" dxfId="1994" priority="640" stopIfTrue="1">
      <formula>O15=""</formula>
    </cfRule>
    <cfRule type="expression" dxfId="1993" priority="641" stopIfTrue="1">
      <formula>O15&lt;=0</formula>
    </cfRule>
    <cfRule type="expression" dxfId="1992" priority="642" stopIfTrue="1">
      <formula>O15&lt;1</formula>
    </cfRule>
    <cfRule type="expression" dxfId="1317" priority="643">
      <formula>O15&gt;=1</formula>
    </cfRule>
  </conditionalFormatting>
  <conditionalFormatting sqref="O14 Q14 S14 U14">
    <cfRule type="expression" dxfId="1991" priority="644" stopIfTrue="1">
      <formula>O14=""</formula>
    </cfRule>
    <cfRule type="expression" dxfId="1990" priority="645" stopIfTrue="1">
      <formula>O14&lt;=0</formula>
    </cfRule>
    <cfRule type="expression" dxfId="1989" priority="646" stopIfTrue="1">
      <formula>O14&lt;1</formula>
    </cfRule>
    <cfRule type="expression" dxfId="1316" priority="647">
      <formula>O14&gt;=1</formula>
    </cfRule>
  </conditionalFormatting>
  <conditionalFormatting sqref="M37">
    <cfRule type="expression" dxfId="1988" priority="637" stopIfTrue="1">
      <formula>N37=""</formula>
    </cfRule>
    <cfRule type="expression" dxfId="1987" priority="638" stopIfTrue="1">
      <formula>AND(N37&lt;&gt;"",M37&lt;1)</formula>
    </cfRule>
    <cfRule type="expression" dxfId="1986" priority="639">
      <formula>AND(N37&lt;&gt;"",M37&gt;=1)</formula>
    </cfRule>
  </conditionalFormatting>
  <conditionalFormatting sqref="M58">
    <cfRule type="expression" dxfId="1985" priority="589" stopIfTrue="1">
      <formula>N58=""</formula>
    </cfRule>
    <cfRule type="expression" dxfId="1984" priority="590" stopIfTrue="1">
      <formula>AND(N58&lt;&gt;"",M58&lt;1)</formula>
    </cfRule>
    <cfRule type="expression" dxfId="1983" priority="591">
      <formula>AND(N58&lt;&gt;"",M58&gt;=1)</formula>
    </cfRule>
  </conditionalFormatting>
  <conditionalFormatting sqref="M58">
    <cfRule type="expression" dxfId="1982" priority="586" stopIfTrue="1">
      <formula>N58=""</formula>
    </cfRule>
    <cfRule type="expression" dxfId="1981" priority="587" stopIfTrue="1">
      <formula>AND(N58&lt;&gt;"",M58&lt;1)</formula>
    </cfRule>
    <cfRule type="expression" dxfId="1980" priority="588">
      <formula>AND(N58&lt;&gt;"",M58&gt;=1)</formula>
    </cfRule>
  </conditionalFormatting>
  <conditionalFormatting sqref="M59">
    <cfRule type="expression" dxfId="1979" priority="583" stopIfTrue="1">
      <formula>N59=""</formula>
    </cfRule>
    <cfRule type="expression" dxfId="1978" priority="584" stopIfTrue="1">
      <formula>AND(N59&lt;&gt;"",M59&lt;1)</formula>
    </cfRule>
    <cfRule type="expression" dxfId="1977" priority="585">
      <formula>AND(N59&lt;&gt;"",M59&gt;=1)</formula>
    </cfRule>
  </conditionalFormatting>
  <conditionalFormatting sqref="M59">
    <cfRule type="expression" dxfId="1976" priority="580" stopIfTrue="1">
      <formula>N59=""</formula>
    </cfRule>
    <cfRule type="expression" dxfId="1975" priority="581" stopIfTrue="1">
      <formula>AND(N59&lt;&gt;"",M59&lt;1)</formula>
    </cfRule>
    <cfRule type="expression" dxfId="1974" priority="582">
      <formula>AND(N59&lt;&gt;"",M59&gt;=1)</formula>
    </cfRule>
  </conditionalFormatting>
  <conditionalFormatting sqref="M42 M44">
    <cfRule type="expression" dxfId="1973" priority="556" stopIfTrue="1">
      <formula>N42=""</formula>
    </cfRule>
    <cfRule type="expression" dxfId="1972" priority="557" stopIfTrue="1">
      <formula>AND(N42&lt;&gt;"",M42&lt;1)</formula>
    </cfRule>
    <cfRule type="expression" dxfId="1971" priority="558">
      <formula>AND(N42&lt;&gt;"",M42&gt;=1)</formula>
    </cfRule>
  </conditionalFormatting>
  <conditionalFormatting sqref="M66">
    <cfRule type="expression" dxfId="1970" priority="538" stopIfTrue="1">
      <formula>N66=""</formula>
    </cfRule>
    <cfRule type="expression" dxfId="1969" priority="539" stopIfTrue="1">
      <formula>AND(N66&lt;&gt;"",M66&lt;1)</formula>
    </cfRule>
    <cfRule type="expression" dxfId="1968" priority="540">
      <formula>AND(N66&lt;&gt;"",M66&gt;=1)</formula>
    </cfRule>
  </conditionalFormatting>
  <conditionalFormatting sqref="M66">
    <cfRule type="expression" dxfId="1967" priority="535" stopIfTrue="1">
      <formula>N66=""</formula>
    </cfRule>
    <cfRule type="expression" dxfId="1966" priority="536" stopIfTrue="1">
      <formula>AND(N66&lt;&gt;"",M66&lt;1)</formula>
    </cfRule>
    <cfRule type="expression" dxfId="1965" priority="537">
      <formula>AND(N66&lt;&gt;"",M66&gt;=1)</formula>
    </cfRule>
  </conditionalFormatting>
  <conditionalFormatting sqref="M68">
    <cfRule type="expression" dxfId="1964" priority="532" stopIfTrue="1">
      <formula>N68=""</formula>
    </cfRule>
    <cfRule type="expression" dxfId="1963" priority="533" stopIfTrue="1">
      <formula>AND(N68&lt;&gt;"",M68&lt;1)</formula>
    </cfRule>
    <cfRule type="expression" dxfId="1962" priority="534">
      <formula>AND(N68&lt;&gt;"",M68&gt;=1)</formula>
    </cfRule>
  </conditionalFormatting>
  <conditionalFormatting sqref="M68">
    <cfRule type="expression" dxfId="1961" priority="529" stopIfTrue="1">
      <formula>N68=""</formula>
    </cfRule>
    <cfRule type="expression" dxfId="1960" priority="530" stopIfTrue="1">
      <formula>AND(N68&lt;&gt;"",M68&lt;1)</formula>
    </cfRule>
    <cfRule type="expression" dxfId="1959" priority="531">
      <formula>AND(N68&lt;&gt;"",M68&gt;=1)</formula>
    </cfRule>
  </conditionalFormatting>
  <conditionalFormatting sqref="M69">
    <cfRule type="expression" dxfId="1958" priority="526" stopIfTrue="1">
      <formula>N69=""</formula>
    </cfRule>
    <cfRule type="expression" dxfId="1957" priority="527" stopIfTrue="1">
      <formula>AND(N69&lt;&gt;"",M69&lt;1)</formula>
    </cfRule>
    <cfRule type="expression" dxfId="1956" priority="528">
      <formula>AND(N69&lt;&gt;"",M69&gt;=1)</formula>
    </cfRule>
  </conditionalFormatting>
  <conditionalFormatting sqref="M69">
    <cfRule type="expression" dxfId="1955" priority="523" stopIfTrue="1">
      <formula>N69=""</formula>
    </cfRule>
    <cfRule type="expression" dxfId="1954" priority="524" stopIfTrue="1">
      <formula>AND(N69&lt;&gt;"",M69&lt;1)</formula>
    </cfRule>
    <cfRule type="expression" dxfId="1953" priority="525">
      <formula>AND(N69&lt;&gt;"",M69&gt;=1)</formula>
    </cfRule>
  </conditionalFormatting>
  <conditionalFormatting sqref="M71:M73 M75">
    <cfRule type="expression" dxfId="1952" priority="520" stopIfTrue="1">
      <formula>N71=""</formula>
    </cfRule>
    <cfRule type="expression" dxfId="1951" priority="521" stopIfTrue="1">
      <formula>AND(N71&lt;&gt;"",M71&lt;1)</formula>
    </cfRule>
    <cfRule type="expression" dxfId="1950" priority="522">
      <formula>AND(N71&lt;&gt;"",M71&gt;=1)</formula>
    </cfRule>
  </conditionalFormatting>
  <conditionalFormatting sqref="M71:M73 M75">
    <cfRule type="expression" dxfId="1949" priority="517" stopIfTrue="1">
      <formula>N71=""</formula>
    </cfRule>
    <cfRule type="expression" dxfId="1948" priority="518" stopIfTrue="1">
      <formula>AND(N71&lt;&gt;"",M71&lt;1)</formula>
    </cfRule>
    <cfRule type="expression" dxfId="1947" priority="519">
      <formula>AND(N71&lt;&gt;"",M71&gt;=1)</formula>
    </cfRule>
  </conditionalFormatting>
  <conditionalFormatting sqref="M81:M83">
    <cfRule type="expression" dxfId="1946" priority="514" stopIfTrue="1">
      <formula>N81=""</formula>
    </cfRule>
    <cfRule type="expression" dxfId="1945" priority="515" stopIfTrue="1">
      <formula>AND(N81&lt;&gt;"",M81&lt;1)</formula>
    </cfRule>
    <cfRule type="expression" dxfId="1944" priority="516">
      <formula>AND(N81&lt;&gt;"",M81&gt;=1)</formula>
    </cfRule>
  </conditionalFormatting>
  <conditionalFormatting sqref="M81:M83">
    <cfRule type="expression" dxfId="1943" priority="511" stopIfTrue="1">
      <formula>N81=""</formula>
    </cfRule>
    <cfRule type="expression" dxfId="1942" priority="512" stopIfTrue="1">
      <formula>AND(N81&lt;&gt;"",M81&lt;1)</formula>
    </cfRule>
    <cfRule type="expression" dxfId="1941" priority="513">
      <formula>AND(N81&lt;&gt;"",M81&gt;=1)</formula>
    </cfRule>
  </conditionalFormatting>
  <conditionalFormatting sqref="M17">
    <cfRule type="expression" dxfId="1940" priority="507" stopIfTrue="1">
      <formula>M17=""</formula>
    </cfRule>
    <cfRule type="expression" dxfId="1939" priority="508" stopIfTrue="1">
      <formula>M17&lt;=0</formula>
    </cfRule>
    <cfRule type="expression" dxfId="1938" priority="509" stopIfTrue="1">
      <formula>M17&lt;1</formula>
    </cfRule>
    <cfRule type="expression" dxfId="1315" priority="510">
      <formula>M17&gt;=1</formula>
    </cfRule>
  </conditionalFormatting>
  <conditionalFormatting sqref="O17 Q17 S17 U17">
    <cfRule type="expression" dxfId="1937" priority="499" stopIfTrue="1">
      <formula>O17=""</formula>
    </cfRule>
    <cfRule type="expression" dxfId="1936" priority="500" stopIfTrue="1">
      <formula>O17&lt;=0</formula>
    </cfRule>
    <cfRule type="expression" dxfId="1935" priority="501" stopIfTrue="1">
      <formula>O17&lt;1</formula>
    </cfRule>
    <cfRule type="expression" dxfId="1314" priority="502">
      <formula>O17&gt;=1</formula>
    </cfRule>
  </conditionalFormatting>
  <conditionalFormatting sqref="N77 R77 P77 K77:K78 P79 R79 T79 V79">
    <cfRule type="expression" dxfId="1934" priority="495" stopIfTrue="1">
      <formula>K77=""</formula>
    </cfRule>
    <cfRule type="expression" dxfId="1933" priority="496" stopIfTrue="1">
      <formula>K77&lt;=0</formula>
    </cfRule>
    <cfRule type="expression" dxfId="1932" priority="497" stopIfTrue="1">
      <formula>K77&lt;1</formula>
    </cfRule>
    <cfRule type="expression" dxfId="1313" priority="498">
      <formula>K77&gt;=1</formula>
    </cfRule>
  </conditionalFormatting>
  <conditionalFormatting sqref="Q77:Q78 O77:O79 S77:S79 U77:U79">
    <cfRule type="expression" dxfId="1931" priority="492" stopIfTrue="1">
      <formula>P77=""</formula>
    </cfRule>
    <cfRule type="expression" dxfId="1930" priority="493" stopIfTrue="1">
      <formula>AND(P77&lt;&gt;"",O77&lt;1)</formula>
    </cfRule>
    <cfRule type="expression" dxfId="1929" priority="494">
      <formula>AND(P77&lt;&gt;"",O77&gt;=1)</formula>
    </cfRule>
  </conditionalFormatting>
  <conditionalFormatting sqref="P78 R78">
    <cfRule type="expression" dxfId="1928" priority="488" stopIfTrue="1">
      <formula>P78=""</formula>
    </cfRule>
    <cfRule type="expression" dxfId="1927" priority="489" stopIfTrue="1">
      <formula>P78&lt;=0</formula>
    </cfRule>
    <cfRule type="expression" dxfId="1926" priority="490" stopIfTrue="1">
      <formula>P78&lt;1</formula>
    </cfRule>
    <cfRule type="expression" dxfId="1312" priority="491">
      <formula>P78&gt;=1</formula>
    </cfRule>
  </conditionalFormatting>
  <conditionalFormatting sqref="P78 R78">
    <cfRule type="expression" dxfId="1925" priority="484" stopIfTrue="1">
      <formula>P78=""</formula>
    </cfRule>
    <cfRule type="expression" dxfId="1924" priority="485" stopIfTrue="1">
      <formula>P78&lt;=0</formula>
    </cfRule>
    <cfRule type="expression" dxfId="1923" priority="486" stopIfTrue="1">
      <formula>P78&lt;1</formula>
    </cfRule>
    <cfRule type="expression" dxfId="1311" priority="487">
      <formula>P78&gt;=1</formula>
    </cfRule>
  </conditionalFormatting>
  <conditionalFormatting sqref="N78">
    <cfRule type="expression" dxfId="1922" priority="480" stopIfTrue="1">
      <formula>N78=""</formula>
    </cfRule>
    <cfRule type="expression" dxfId="1921" priority="481" stopIfTrue="1">
      <formula>N78&lt;=0</formula>
    </cfRule>
    <cfRule type="expression" dxfId="1920" priority="482" stopIfTrue="1">
      <formula>N78&lt;1</formula>
    </cfRule>
    <cfRule type="expression" dxfId="1310" priority="483">
      <formula>N78&gt;=1</formula>
    </cfRule>
  </conditionalFormatting>
  <conditionalFormatting sqref="N78">
    <cfRule type="expression" dxfId="1919" priority="476" stopIfTrue="1">
      <formula>N78=""</formula>
    </cfRule>
    <cfRule type="expression" dxfId="1918" priority="477" stopIfTrue="1">
      <formula>N78&lt;=0</formula>
    </cfRule>
    <cfRule type="expression" dxfId="1917" priority="478" stopIfTrue="1">
      <formula>N78&lt;1</formula>
    </cfRule>
    <cfRule type="expression" dxfId="1309" priority="479">
      <formula>N78&gt;=1</formula>
    </cfRule>
  </conditionalFormatting>
  <conditionalFormatting sqref="N79">
    <cfRule type="expression" dxfId="1916" priority="468" stopIfTrue="1">
      <formula>N79=""</formula>
    </cfRule>
    <cfRule type="expression" dxfId="1915" priority="469" stopIfTrue="1">
      <formula>N79&lt;=0</formula>
    </cfRule>
    <cfRule type="expression" dxfId="1914" priority="470" stopIfTrue="1">
      <formula>N79&lt;1</formula>
    </cfRule>
    <cfRule type="expression" dxfId="1308" priority="471">
      <formula>N79&gt;=1</formula>
    </cfRule>
  </conditionalFormatting>
  <conditionalFormatting sqref="N79">
    <cfRule type="expression" dxfId="1913" priority="464" stopIfTrue="1">
      <formula>N79=""</formula>
    </cfRule>
    <cfRule type="expression" dxfId="1912" priority="465" stopIfTrue="1">
      <formula>N79&lt;=0</formula>
    </cfRule>
    <cfRule type="expression" dxfId="1911" priority="466" stopIfTrue="1">
      <formula>N79&lt;1</formula>
    </cfRule>
    <cfRule type="expression" dxfId="1307" priority="467">
      <formula>N79&gt;=1</formula>
    </cfRule>
  </conditionalFormatting>
  <conditionalFormatting sqref="K79">
    <cfRule type="expression" dxfId="1910" priority="472" stopIfTrue="1">
      <formula>K79=""</formula>
    </cfRule>
    <cfRule type="expression" dxfId="1909" priority="473" stopIfTrue="1">
      <formula>K79&lt;=0</formula>
    </cfRule>
    <cfRule type="expression" dxfId="1908" priority="474" stopIfTrue="1">
      <formula>K79&lt;1</formula>
    </cfRule>
    <cfRule type="expression" dxfId="1306" priority="475">
      <formula>K79&gt;=1</formula>
    </cfRule>
  </conditionalFormatting>
  <conditionalFormatting sqref="T77">
    <cfRule type="expression" dxfId="1907" priority="460" stopIfTrue="1">
      <formula>T77=""</formula>
    </cfRule>
    <cfRule type="expression" dxfId="1906" priority="461" stopIfTrue="1">
      <formula>T77&lt;=0</formula>
    </cfRule>
    <cfRule type="expression" dxfId="1905" priority="462" stopIfTrue="1">
      <formula>T77&lt;1</formula>
    </cfRule>
    <cfRule type="expression" dxfId="1305" priority="463">
      <formula>T77&gt;=1</formula>
    </cfRule>
  </conditionalFormatting>
  <conditionalFormatting sqref="T78">
    <cfRule type="expression" dxfId="1904" priority="456" stopIfTrue="1">
      <formula>T78=""</formula>
    </cfRule>
    <cfRule type="expression" dxfId="1903" priority="457" stopIfTrue="1">
      <formula>T78&lt;=0</formula>
    </cfRule>
    <cfRule type="expression" dxfId="1902" priority="458" stopIfTrue="1">
      <formula>T78&lt;1</formula>
    </cfRule>
    <cfRule type="expression" dxfId="1304" priority="459">
      <formula>T78&gt;=1</formula>
    </cfRule>
  </conditionalFormatting>
  <conditionalFormatting sqref="T78">
    <cfRule type="expression" dxfId="1901" priority="452" stopIfTrue="1">
      <formula>T78=""</formula>
    </cfRule>
    <cfRule type="expression" dxfId="1900" priority="453" stopIfTrue="1">
      <formula>T78&lt;=0</formula>
    </cfRule>
    <cfRule type="expression" dxfId="1899" priority="454" stopIfTrue="1">
      <formula>T78&lt;1</formula>
    </cfRule>
    <cfRule type="expression" dxfId="1303" priority="455">
      <formula>T78&gt;=1</formula>
    </cfRule>
  </conditionalFormatting>
  <conditionalFormatting sqref="V77">
    <cfRule type="expression" dxfId="1898" priority="448" stopIfTrue="1">
      <formula>V77=""</formula>
    </cfRule>
    <cfRule type="expression" dxfId="1897" priority="449" stopIfTrue="1">
      <formula>V77&lt;=0</formula>
    </cfRule>
    <cfRule type="expression" dxfId="1896" priority="450" stopIfTrue="1">
      <formula>V77&lt;1</formula>
    </cfRule>
    <cfRule type="expression" dxfId="1302" priority="451">
      <formula>V77&gt;=1</formula>
    </cfRule>
  </conditionalFormatting>
  <conditionalFormatting sqref="V78">
    <cfRule type="expression" dxfId="1895" priority="444" stopIfTrue="1">
      <formula>V78=""</formula>
    </cfRule>
    <cfRule type="expression" dxfId="1894" priority="445" stopIfTrue="1">
      <formula>V78&lt;=0</formula>
    </cfRule>
    <cfRule type="expression" dxfId="1893" priority="446" stopIfTrue="1">
      <formula>V78&lt;1</formula>
    </cfRule>
    <cfRule type="expression" dxfId="1301" priority="447">
      <formula>V78&gt;=1</formula>
    </cfRule>
  </conditionalFormatting>
  <conditionalFormatting sqref="V78">
    <cfRule type="expression" dxfId="1892" priority="440" stopIfTrue="1">
      <formula>V78=""</formula>
    </cfRule>
    <cfRule type="expression" dxfId="1891" priority="441" stopIfTrue="1">
      <formula>V78&lt;=0</formula>
    </cfRule>
    <cfRule type="expression" dxfId="1890" priority="442" stopIfTrue="1">
      <formula>V78&lt;1</formula>
    </cfRule>
    <cfRule type="expression" dxfId="1300" priority="443">
      <formula>V78&gt;=1</formula>
    </cfRule>
  </conditionalFormatting>
  <conditionalFormatting sqref="Q79">
    <cfRule type="expression" dxfId="1889" priority="437" stopIfTrue="1">
      <formula>R79=""</formula>
    </cfRule>
    <cfRule type="expression" dxfId="1888" priority="438" stopIfTrue="1">
      <formula>AND(R79&lt;&gt;"",Q79&lt;1)</formula>
    </cfRule>
    <cfRule type="expression" dxfId="1887" priority="439">
      <formula>AND(R79&lt;&gt;"",Q79&gt;=1)</formula>
    </cfRule>
  </conditionalFormatting>
  <conditionalFormatting sqref="P80">
    <cfRule type="expression" dxfId="1886" priority="433" stopIfTrue="1">
      <formula>P80=""</formula>
    </cfRule>
    <cfRule type="expression" dxfId="1885" priority="434" stopIfTrue="1">
      <formula>P80&lt;=0</formula>
    </cfRule>
    <cfRule type="expression" dxfId="1884" priority="435" stopIfTrue="1">
      <formula>P80&lt;1</formula>
    </cfRule>
    <cfRule type="expression" dxfId="1299" priority="436">
      <formula>P80&gt;=1</formula>
    </cfRule>
  </conditionalFormatting>
  <conditionalFormatting sqref="P80">
    <cfRule type="expression" dxfId="1883" priority="429" stopIfTrue="1">
      <formula>P80=""</formula>
    </cfRule>
    <cfRule type="expression" dxfId="1882" priority="430" stopIfTrue="1">
      <formula>P80&lt;=0</formula>
    </cfRule>
    <cfRule type="expression" dxfId="1881" priority="431" stopIfTrue="1">
      <formula>P80&lt;1</formula>
    </cfRule>
    <cfRule type="expression" dxfId="1298" priority="432">
      <formula>P80&gt;=1</formula>
    </cfRule>
  </conditionalFormatting>
  <conditionalFormatting sqref="S80 O80">
    <cfRule type="expression" dxfId="1880" priority="426" stopIfTrue="1">
      <formula>P80=""</formula>
    </cfRule>
    <cfRule type="expression" dxfId="1879" priority="427" stopIfTrue="1">
      <formula>AND(P80&lt;&gt;"",O80&lt;1)</formula>
    </cfRule>
    <cfRule type="expression" dxfId="1878" priority="428">
      <formula>AND(P80&lt;&gt;"",O80&gt;=1)</formula>
    </cfRule>
  </conditionalFormatting>
  <conditionalFormatting sqref="N80">
    <cfRule type="expression" dxfId="1877" priority="418" stopIfTrue="1">
      <formula>N80=""</formula>
    </cfRule>
    <cfRule type="expression" dxfId="1876" priority="419" stopIfTrue="1">
      <formula>N80&lt;=0</formula>
    </cfRule>
    <cfRule type="expression" dxfId="1875" priority="420" stopIfTrue="1">
      <formula>N80&lt;1</formula>
    </cfRule>
    <cfRule type="expression" dxfId="1297" priority="421">
      <formula>N80&gt;=1</formula>
    </cfRule>
  </conditionalFormatting>
  <conditionalFormatting sqref="N80">
    <cfRule type="expression" dxfId="1874" priority="414" stopIfTrue="1">
      <formula>N80=""</formula>
    </cfRule>
    <cfRule type="expression" dxfId="1873" priority="415" stopIfTrue="1">
      <formula>N80&lt;=0</formula>
    </cfRule>
    <cfRule type="expression" dxfId="1872" priority="416" stopIfTrue="1">
      <formula>N80&lt;1</formula>
    </cfRule>
    <cfRule type="expression" dxfId="1296" priority="417">
      <formula>N80&gt;=1</formula>
    </cfRule>
  </conditionalFormatting>
  <conditionalFormatting sqref="K80">
    <cfRule type="expression" dxfId="1871" priority="422" stopIfTrue="1">
      <formula>K80=""</formula>
    </cfRule>
    <cfRule type="expression" dxfId="1870" priority="423" stopIfTrue="1">
      <formula>K80&lt;=0</formula>
    </cfRule>
    <cfRule type="expression" dxfId="1869" priority="424" stopIfTrue="1">
      <formula>K80&lt;1</formula>
    </cfRule>
    <cfRule type="expression" dxfId="1295" priority="425">
      <formula>K80&gt;=1</formula>
    </cfRule>
  </conditionalFormatting>
  <conditionalFormatting sqref="S80">
    <cfRule type="expression" dxfId="1868" priority="411" stopIfTrue="1">
      <formula>T80=""</formula>
    </cfRule>
    <cfRule type="expression" dxfId="1867" priority="412" stopIfTrue="1">
      <formula>AND(T80&lt;&gt;"",S80&lt;1)</formula>
    </cfRule>
    <cfRule type="expression" dxfId="1866" priority="413">
      <formula>AND(T80&lt;&gt;"",S80&gt;=1)</formula>
    </cfRule>
  </conditionalFormatting>
  <conditionalFormatting sqref="R80">
    <cfRule type="expression" dxfId="1865" priority="407" stopIfTrue="1">
      <formula>R80=""</formula>
    </cfRule>
    <cfRule type="expression" dxfId="1864" priority="408" stopIfTrue="1">
      <formula>R80&lt;=0</formula>
    </cfRule>
    <cfRule type="expression" dxfId="1863" priority="409" stopIfTrue="1">
      <formula>R80&lt;1</formula>
    </cfRule>
    <cfRule type="expression" dxfId="1294" priority="410">
      <formula>R80&gt;=1</formula>
    </cfRule>
  </conditionalFormatting>
  <conditionalFormatting sqref="R80">
    <cfRule type="expression" dxfId="1862" priority="403" stopIfTrue="1">
      <formula>R80=""</formula>
    </cfRule>
    <cfRule type="expression" dxfId="1861" priority="404" stopIfTrue="1">
      <formula>R80&lt;=0</formula>
    </cfRule>
    <cfRule type="expression" dxfId="1860" priority="405" stopIfTrue="1">
      <formula>R80&lt;1</formula>
    </cfRule>
    <cfRule type="expression" dxfId="1293" priority="406">
      <formula>R80&gt;=1</formula>
    </cfRule>
  </conditionalFormatting>
  <conditionalFormatting sqref="T80">
    <cfRule type="expression" dxfId="1859" priority="399" stopIfTrue="1">
      <formula>T80=""</formula>
    </cfRule>
    <cfRule type="expression" dxfId="1858" priority="400" stopIfTrue="1">
      <formula>T80&lt;=0</formula>
    </cfRule>
    <cfRule type="expression" dxfId="1857" priority="401" stopIfTrue="1">
      <formula>T80&lt;1</formula>
    </cfRule>
    <cfRule type="expression" dxfId="1292" priority="402">
      <formula>T80&gt;=1</formula>
    </cfRule>
  </conditionalFormatting>
  <conditionalFormatting sqref="T80">
    <cfRule type="expression" dxfId="1856" priority="395" stopIfTrue="1">
      <formula>T80=""</formula>
    </cfRule>
    <cfRule type="expression" dxfId="1855" priority="396" stopIfTrue="1">
      <formula>T80&lt;=0</formula>
    </cfRule>
    <cfRule type="expression" dxfId="1854" priority="397" stopIfTrue="1">
      <formula>T80&lt;1</formula>
    </cfRule>
    <cfRule type="expression" dxfId="1291" priority="398">
      <formula>T80&gt;=1</formula>
    </cfRule>
  </conditionalFormatting>
  <conditionalFormatting sqref="V80">
    <cfRule type="expression" dxfId="1853" priority="391" stopIfTrue="1">
      <formula>V80=""</formula>
    </cfRule>
    <cfRule type="expression" dxfId="1852" priority="392" stopIfTrue="1">
      <formula>V80&lt;=0</formula>
    </cfRule>
    <cfRule type="expression" dxfId="1851" priority="393" stopIfTrue="1">
      <formula>V80&lt;1</formula>
    </cfRule>
    <cfRule type="expression" dxfId="1290" priority="394">
      <formula>V80&gt;=1</formula>
    </cfRule>
  </conditionalFormatting>
  <conditionalFormatting sqref="V80">
    <cfRule type="expression" dxfId="1850" priority="387" stopIfTrue="1">
      <formula>V80=""</formula>
    </cfRule>
    <cfRule type="expression" dxfId="1849" priority="388" stopIfTrue="1">
      <formula>V80&lt;=0</formula>
    </cfRule>
    <cfRule type="expression" dxfId="1848" priority="389" stopIfTrue="1">
      <formula>V80&lt;1</formula>
    </cfRule>
    <cfRule type="expression" dxfId="1289" priority="390">
      <formula>V80&gt;=1</formula>
    </cfRule>
  </conditionalFormatting>
  <conditionalFormatting sqref="U80">
    <cfRule type="expression" dxfId="1847" priority="384" stopIfTrue="1">
      <formula>V80=""</formula>
    </cfRule>
    <cfRule type="expression" dxfId="1846" priority="385" stopIfTrue="1">
      <formula>AND(V80&lt;&gt;"",U80&lt;1)</formula>
    </cfRule>
    <cfRule type="expression" dxfId="1845" priority="386">
      <formula>AND(V80&lt;&gt;"",U80&gt;=1)</formula>
    </cfRule>
  </conditionalFormatting>
  <conditionalFormatting sqref="Q80">
    <cfRule type="expression" dxfId="1844" priority="381" stopIfTrue="1">
      <formula>R80=""</formula>
    </cfRule>
    <cfRule type="expression" dxfId="1843" priority="382" stopIfTrue="1">
      <formula>AND(R80&lt;&gt;"",Q80&lt;1)</formula>
    </cfRule>
    <cfRule type="expression" dxfId="1842" priority="383">
      <formula>AND(R80&lt;&gt;"",Q80&gt;=1)</formula>
    </cfRule>
  </conditionalFormatting>
  <conditionalFormatting sqref="M78">
    <cfRule type="expression" dxfId="1841" priority="378" stopIfTrue="1">
      <formula>N78=""</formula>
    </cfRule>
    <cfRule type="expression" dxfId="1840" priority="379" stopIfTrue="1">
      <formula>AND(N78&lt;&gt;"",M78&lt;1)</formula>
    </cfRule>
    <cfRule type="expression" dxfId="1839" priority="380">
      <formula>AND(N78&lt;&gt;"",M78&gt;=1)</formula>
    </cfRule>
  </conditionalFormatting>
  <conditionalFormatting sqref="M80">
    <cfRule type="expression" dxfId="1838" priority="375" stopIfTrue="1">
      <formula>N80=""</formula>
    </cfRule>
    <cfRule type="expression" dxfId="1837" priority="376" stopIfTrue="1">
      <formula>AND(N80&lt;&gt;"",M80&lt;1)</formula>
    </cfRule>
    <cfRule type="expression" dxfId="1836" priority="377">
      <formula>AND(N80&lt;&gt;"",M80&gt;=1)</formula>
    </cfRule>
  </conditionalFormatting>
  <conditionalFormatting sqref="M16">
    <cfRule type="expression" dxfId="1835" priority="371" stopIfTrue="1">
      <formula>M16=""</formula>
    </cfRule>
    <cfRule type="expression" dxfId="1834" priority="372" stopIfTrue="1">
      <formula>M16&lt;=0</formula>
    </cfRule>
    <cfRule type="expression" dxfId="1833" priority="373" stopIfTrue="1">
      <formula>M16&lt;1</formula>
    </cfRule>
    <cfRule type="expression" dxfId="1288" priority="374">
      <formula>M16&gt;=1</formula>
    </cfRule>
  </conditionalFormatting>
  <conditionalFormatting sqref="O16 Q16 S16 U16">
    <cfRule type="expression" dxfId="1832" priority="367" stopIfTrue="1">
      <formula>O16=""</formula>
    </cfRule>
    <cfRule type="expression" dxfId="1831" priority="368" stopIfTrue="1">
      <formula>O16&lt;=0</formula>
    </cfRule>
    <cfRule type="expression" dxfId="1830" priority="369" stopIfTrue="1">
      <formula>O16&lt;1</formula>
    </cfRule>
    <cfRule type="expression" dxfId="1287" priority="370">
      <formula>O16&gt;=1</formula>
    </cfRule>
  </conditionalFormatting>
  <conditionalFormatting sqref="M30:M34">
    <cfRule type="expression" dxfId="1829" priority="364" stopIfTrue="1">
      <formula>N30=""</formula>
    </cfRule>
    <cfRule type="expression" dxfId="1828" priority="365" stopIfTrue="1">
      <formula>AND(N30&lt;&gt;"",M30&lt;1)</formula>
    </cfRule>
    <cfRule type="expression" dxfId="1827" priority="366">
      <formula>AND(N30&lt;&gt;"",M30&gt;=1)</formula>
    </cfRule>
  </conditionalFormatting>
  <conditionalFormatting sqref="M23">
    <cfRule type="expression" dxfId="1826" priority="351" stopIfTrue="1">
      <formula>M23=""</formula>
    </cfRule>
    <cfRule type="expression" dxfId="1825" priority="352" stopIfTrue="1">
      <formula>M23&lt;=0</formula>
    </cfRule>
    <cfRule type="expression" dxfId="1824" priority="353" stopIfTrue="1">
      <formula>M23&lt;1</formula>
    </cfRule>
    <cfRule type="expression" dxfId="1286" priority="354">
      <formula>M23&gt;=1</formula>
    </cfRule>
  </conditionalFormatting>
  <conditionalFormatting sqref="M18">
    <cfRule type="expression" dxfId="1823" priority="343" stopIfTrue="1">
      <formula>M18=""</formula>
    </cfRule>
    <cfRule type="expression" dxfId="1822" priority="344" stopIfTrue="1">
      <formula>M18&lt;=0</formula>
    </cfRule>
    <cfRule type="expression" dxfId="1821" priority="345" stopIfTrue="1">
      <formula>M18&lt;1</formula>
    </cfRule>
    <cfRule type="expression" dxfId="1285" priority="346">
      <formula>M18&gt;=1</formula>
    </cfRule>
  </conditionalFormatting>
  <conditionalFormatting sqref="O18 Q18 S18 U18">
    <cfRule type="expression" dxfId="1820" priority="339" stopIfTrue="1">
      <formula>O18=""</formula>
    </cfRule>
    <cfRule type="expression" dxfId="1819" priority="340" stopIfTrue="1">
      <formula>O18&lt;=0</formula>
    </cfRule>
    <cfRule type="expression" dxfId="1818" priority="341" stopIfTrue="1">
      <formula>O18&lt;1</formula>
    </cfRule>
    <cfRule type="expression" dxfId="1284" priority="342">
      <formula>O18&gt;=1</formula>
    </cfRule>
  </conditionalFormatting>
  <conditionalFormatting sqref="M43">
    <cfRule type="expression" dxfId="1817" priority="336" stopIfTrue="1">
      <formula>N43=""</formula>
    </cfRule>
    <cfRule type="expression" dxfId="1816" priority="337" stopIfTrue="1">
      <formula>AND(N43&lt;&gt;"",M43&lt;1)</formula>
    </cfRule>
    <cfRule type="expression" dxfId="1815" priority="338">
      <formula>AND(N43&lt;&gt;"",M43&gt;=1)</formula>
    </cfRule>
  </conditionalFormatting>
  <conditionalFormatting sqref="M45">
    <cfRule type="expression" dxfId="1814" priority="333" stopIfTrue="1">
      <formula>N45=""</formula>
    </cfRule>
    <cfRule type="expression" dxfId="1813" priority="334" stopIfTrue="1">
      <formula>AND(N45&lt;&gt;"",M45&lt;1)</formula>
    </cfRule>
    <cfRule type="expression" dxfId="1812" priority="335">
      <formula>AND(N45&lt;&gt;"",M45&gt;=1)</formula>
    </cfRule>
  </conditionalFormatting>
  <conditionalFormatting sqref="M52:M53">
    <cfRule type="expression" dxfId="1811" priority="330" stopIfTrue="1">
      <formula>N52=""</formula>
    </cfRule>
    <cfRule type="expression" dxfId="1810" priority="331" stopIfTrue="1">
      <formula>AND(N52&lt;&gt;"",M52&lt;1)</formula>
    </cfRule>
    <cfRule type="expression" dxfId="1809" priority="332">
      <formula>AND(N52&lt;&gt;"",M52&gt;=1)</formula>
    </cfRule>
  </conditionalFormatting>
  <conditionalFormatting sqref="M52:M53">
    <cfRule type="expression" dxfId="1808" priority="327" stopIfTrue="1">
      <formula>N52=""</formula>
    </cfRule>
    <cfRule type="expression" dxfId="1807" priority="328" stopIfTrue="1">
      <formula>AND(N52&lt;&gt;"",M52&lt;1)</formula>
    </cfRule>
    <cfRule type="expression" dxfId="1806" priority="329">
      <formula>AND(N52&lt;&gt;"",M52&gt;=1)</formula>
    </cfRule>
  </conditionalFormatting>
  <conditionalFormatting sqref="M39">
    <cfRule type="expression" dxfId="1805" priority="312" stopIfTrue="1">
      <formula>N39=""</formula>
    </cfRule>
    <cfRule type="expression" dxfId="1804" priority="313" stopIfTrue="1">
      <formula>AND(N39&lt;&gt;"",M39&lt;1)</formula>
    </cfRule>
    <cfRule type="expression" dxfId="1803" priority="314">
      <formula>AND(N39&lt;&gt;"",M39&gt;=1)</formula>
    </cfRule>
  </conditionalFormatting>
  <conditionalFormatting sqref="M40">
    <cfRule type="expression" dxfId="1802" priority="309" stopIfTrue="1">
      <formula>N40=""</formula>
    </cfRule>
    <cfRule type="expression" dxfId="1801" priority="310" stopIfTrue="1">
      <formula>AND(N40&lt;&gt;"",M40&lt;1)</formula>
    </cfRule>
    <cfRule type="expression" dxfId="1800" priority="311">
      <formula>AND(N40&lt;&gt;"",M40&gt;=1)</formula>
    </cfRule>
  </conditionalFormatting>
  <conditionalFormatting sqref="M41">
    <cfRule type="expression" dxfId="1799" priority="306" stopIfTrue="1">
      <formula>N41=""</formula>
    </cfRule>
    <cfRule type="expression" dxfId="1798" priority="307" stopIfTrue="1">
      <formula>AND(N41&lt;&gt;"",M41&lt;1)</formula>
    </cfRule>
    <cfRule type="expression" dxfId="1797" priority="308">
      <formula>AND(N41&lt;&gt;"",M41&gt;=1)</formula>
    </cfRule>
  </conditionalFormatting>
  <conditionalFormatting sqref="M48">
    <cfRule type="expression" dxfId="1796" priority="303" stopIfTrue="1">
      <formula>N48=""</formula>
    </cfRule>
    <cfRule type="expression" dxfId="1795" priority="304" stopIfTrue="1">
      <formula>AND(N48&lt;&gt;"",M48&lt;1)</formula>
    </cfRule>
    <cfRule type="expression" dxfId="1794" priority="305">
      <formula>AND(N48&lt;&gt;"",M48&gt;=1)</formula>
    </cfRule>
  </conditionalFormatting>
  <conditionalFormatting sqref="M60">
    <cfRule type="expression" dxfId="1793" priority="300" stopIfTrue="1">
      <formula>N60=""</formula>
    </cfRule>
    <cfRule type="expression" dxfId="1792" priority="301" stopIfTrue="1">
      <formula>AND(N60&lt;&gt;"",M60&lt;1)</formula>
    </cfRule>
    <cfRule type="expression" dxfId="1791" priority="302">
      <formula>AND(N60&lt;&gt;"",M60&gt;=1)</formula>
    </cfRule>
  </conditionalFormatting>
  <conditionalFormatting sqref="M60">
    <cfRule type="expression" dxfId="1790" priority="297" stopIfTrue="1">
      <formula>N60=""</formula>
    </cfRule>
    <cfRule type="expression" dxfId="1789" priority="298" stopIfTrue="1">
      <formula>AND(N60&lt;&gt;"",M60&lt;1)</formula>
    </cfRule>
    <cfRule type="expression" dxfId="1788" priority="299">
      <formula>AND(N60&lt;&gt;"",M60&gt;=1)</formula>
    </cfRule>
  </conditionalFormatting>
  <conditionalFormatting sqref="M65">
    <cfRule type="expression" dxfId="1787" priority="294" stopIfTrue="1">
      <formula>N65=""</formula>
    </cfRule>
    <cfRule type="expression" dxfId="1786" priority="295" stopIfTrue="1">
      <formula>AND(N65&lt;&gt;"",M65&lt;1)</formula>
    </cfRule>
    <cfRule type="expression" dxfId="1785" priority="296">
      <formula>AND(N65&lt;&gt;"",M65&gt;=1)</formula>
    </cfRule>
  </conditionalFormatting>
  <conditionalFormatting sqref="M65">
    <cfRule type="expression" dxfId="1784" priority="291" stopIfTrue="1">
      <formula>N65=""</formula>
    </cfRule>
    <cfRule type="expression" dxfId="1783" priority="292" stopIfTrue="1">
      <formula>AND(N65&lt;&gt;"",M65&lt;1)</formula>
    </cfRule>
    <cfRule type="expression" dxfId="1782" priority="293">
      <formula>AND(N65&lt;&gt;"",M65&gt;=1)</formula>
    </cfRule>
  </conditionalFormatting>
  <conditionalFormatting sqref="M67">
    <cfRule type="expression" dxfId="1781" priority="288" stopIfTrue="1">
      <formula>N67=""</formula>
    </cfRule>
    <cfRule type="expression" dxfId="1780" priority="289" stopIfTrue="1">
      <formula>AND(N67&lt;&gt;"",M67&lt;1)</formula>
    </cfRule>
    <cfRule type="expression" dxfId="1779" priority="290">
      <formula>AND(N67&lt;&gt;"",M67&gt;=1)</formula>
    </cfRule>
  </conditionalFormatting>
  <conditionalFormatting sqref="M67">
    <cfRule type="expression" dxfId="1778" priority="285" stopIfTrue="1">
      <formula>N67=""</formula>
    </cfRule>
    <cfRule type="expression" dxfId="1777" priority="286" stopIfTrue="1">
      <formula>AND(N67&lt;&gt;"",M67&lt;1)</formula>
    </cfRule>
    <cfRule type="expression" dxfId="1776" priority="287">
      <formula>AND(N67&lt;&gt;"",M67&gt;=1)</formula>
    </cfRule>
  </conditionalFormatting>
  <conditionalFormatting sqref="M74">
    <cfRule type="expression" dxfId="1775" priority="282" stopIfTrue="1">
      <formula>N74=""</formula>
    </cfRule>
    <cfRule type="expression" dxfId="1774" priority="283" stopIfTrue="1">
      <formula>AND(N74&lt;&gt;"",M74&lt;1)</formula>
    </cfRule>
    <cfRule type="expression" dxfId="1773" priority="284">
      <formula>AND(N74&lt;&gt;"",M74&gt;=1)</formula>
    </cfRule>
  </conditionalFormatting>
  <conditionalFormatting sqref="M74">
    <cfRule type="expression" dxfId="1772" priority="279" stopIfTrue="1">
      <formula>N74=""</formula>
    </cfRule>
    <cfRule type="expression" dxfId="1771" priority="280" stopIfTrue="1">
      <formula>AND(N74&lt;&gt;"",M74&lt;1)</formula>
    </cfRule>
    <cfRule type="expression" dxfId="1770" priority="281">
      <formula>AND(N74&lt;&gt;"",M74&gt;=1)</formula>
    </cfRule>
  </conditionalFormatting>
  <conditionalFormatting sqref="M76">
    <cfRule type="expression" dxfId="1769" priority="276" stopIfTrue="1">
      <formula>N76=""</formula>
    </cfRule>
    <cfRule type="expression" dxfId="1768" priority="277" stopIfTrue="1">
      <formula>AND(N76&lt;&gt;"",M76&lt;1)</formula>
    </cfRule>
    <cfRule type="expression" dxfId="1767" priority="278">
      <formula>AND(N76&lt;&gt;"",M76&gt;=1)</formula>
    </cfRule>
  </conditionalFormatting>
  <conditionalFormatting sqref="M76">
    <cfRule type="expression" dxfId="1766" priority="273" stopIfTrue="1">
      <formula>N76=""</formula>
    </cfRule>
    <cfRule type="expression" dxfId="1765" priority="274" stopIfTrue="1">
      <formula>AND(N76&lt;&gt;"",M76&lt;1)</formula>
    </cfRule>
    <cfRule type="expression" dxfId="1764" priority="275">
      <formula>AND(N76&lt;&gt;"",M76&gt;=1)</formula>
    </cfRule>
  </conditionalFormatting>
  <conditionalFormatting sqref="M86">
    <cfRule type="expression" dxfId="1763" priority="258" stopIfTrue="1">
      <formula>N86=""</formula>
    </cfRule>
    <cfRule type="expression" dxfId="1762" priority="259" stopIfTrue="1">
      <formula>AND(N86&lt;&gt;"",M86&lt;1)</formula>
    </cfRule>
    <cfRule type="expression" dxfId="1761" priority="260">
      <formula>AND(N86&lt;&gt;"",M86&gt;=1)</formula>
    </cfRule>
  </conditionalFormatting>
  <conditionalFormatting sqref="M86">
    <cfRule type="expression" dxfId="1760" priority="255" stopIfTrue="1">
      <formula>N86=""</formula>
    </cfRule>
    <cfRule type="expression" dxfId="1759" priority="256" stopIfTrue="1">
      <formula>AND(N86&lt;&gt;"",M86&lt;1)</formula>
    </cfRule>
    <cfRule type="expression" dxfId="1758" priority="257">
      <formula>AND(N86&lt;&gt;"",M86&gt;=1)</formula>
    </cfRule>
  </conditionalFormatting>
  <conditionalFormatting sqref="M87">
    <cfRule type="expression" dxfId="1757" priority="252" stopIfTrue="1">
      <formula>N87=""</formula>
    </cfRule>
    <cfRule type="expression" dxfId="1756" priority="253" stopIfTrue="1">
      <formula>AND(N87&lt;&gt;"",M87&lt;1)</formula>
    </cfRule>
    <cfRule type="expression" dxfId="1755" priority="254">
      <formula>AND(N87&lt;&gt;"",M87&gt;=1)</formula>
    </cfRule>
  </conditionalFormatting>
  <conditionalFormatting sqref="M87">
    <cfRule type="expression" dxfId="1754" priority="249" stopIfTrue="1">
      <formula>N87=""</formula>
    </cfRule>
    <cfRule type="expression" dxfId="1753" priority="250" stopIfTrue="1">
      <formula>AND(N87&lt;&gt;"",M87&lt;1)</formula>
    </cfRule>
    <cfRule type="expression" dxfId="1752" priority="251">
      <formula>AND(N87&lt;&gt;"",M87&gt;=1)</formula>
    </cfRule>
  </conditionalFormatting>
  <conditionalFormatting sqref="M89">
    <cfRule type="expression" dxfId="1751" priority="246" stopIfTrue="1">
      <formula>N89=""</formula>
    </cfRule>
    <cfRule type="expression" dxfId="1750" priority="247" stopIfTrue="1">
      <formula>AND(N89&lt;&gt;"",M89&lt;1)</formula>
    </cfRule>
    <cfRule type="expression" dxfId="1749" priority="248">
      <formula>AND(N89&lt;&gt;"",M89&gt;=1)</formula>
    </cfRule>
  </conditionalFormatting>
  <conditionalFormatting sqref="M89">
    <cfRule type="expression" dxfId="1748" priority="243" stopIfTrue="1">
      <formula>N89=""</formula>
    </cfRule>
    <cfRule type="expression" dxfId="1747" priority="244" stopIfTrue="1">
      <formula>AND(N89&lt;&gt;"",M89&lt;1)</formula>
    </cfRule>
    <cfRule type="expression" dxfId="1746" priority="245">
      <formula>AND(N89&lt;&gt;"",M89&gt;=1)</formula>
    </cfRule>
  </conditionalFormatting>
  <conditionalFormatting sqref="M91">
    <cfRule type="expression" dxfId="1745" priority="240" stopIfTrue="1">
      <formula>N91=""</formula>
    </cfRule>
    <cfRule type="expression" dxfId="1744" priority="241" stopIfTrue="1">
      <formula>AND(N91&lt;&gt;"",M91&lt;1)</formula>
    </cfRule>
    <cfRule type="expression" dxfId="1743" priority="242">
      <formula>AND(N91&lt;&gt;"",M91&gt;=1)</formula>
    </cfRule>
  </conditionalFormatting>
  <conditionalFormatting sqref="M91">
    <cfRule type="expression" dxfId="1742" priority="237" stopIfTrue="1">
      <formula>N91=""</formula>
    </cfRule>
    <cfRule type="expression" dxfId="1741" priority="238" stopIfTrue="1">
      <formula>AND(N91&lt;&gt;"",M91&lt;1)</formula>
    </cfRule>
    <cfRule type="expression" dxfId="1740" priority="239">
      <formula>AND(N91&lt;&gt;"",M91&gt;=1)</formula>
    </cfRule>
  </conditionalFormatting>
  <conditionalFormatting sqref="M19">
    <cfRule type="expression" dxfId="1739" priority="233" stopIfTrue="1">
      <formula>M19=""</formula>
    </cfRule>
    <cfRule type="expression" dxfId="1738" priority="234" stopIfTrue="1">
      <formula>M19&lt;=0</formula>
    </cfRule>
    <cfRule type="expression" dxfId="1737" priority="235" stopIfTrue="1">
      <formula>M19&lt;1</formula>
    </cfRule>
    <cfRule type="expression" dxfId="1283" priority="236">
      <formula>M19&gt;=1</formula>
    </cfRule>
  </conditionalFormatting>
  <conditionalFormatting sqref="O19 Q19 S19 U19">
    <cfRule type="expression" dxfId="1736" priority="229" stopIfTrue="1">
      <formula>O19=""</formula>
    </cfRule>
    <cfRule type="expression" dxfId="1735" priority="230" stopIfTrue="1">
      <formula>O19&lt;=0</formula>
    </cfRule>
    <cfRule type="expression" dxfId="1734" priority="231" stopIfTrue="1">
      <formula>O19&lt;1</formula>
    </cfRule>
    <cfRule type="expression" dxfId="1282" priority="232">
      <formula>O19&gt;=1</formula>
    </cfRule>
  </conditionalFormatting>
  <conditionalFormatting sqref="N46 R46 P46 K46">
    <cfRule type="expression" dxfId="1733" priority="221" stopIfTrue="1">
      <formula>K46=""</formula>
    </cfRule>
    <cfRule type="expression" dxfId="1732" priority="222" stopIfTrue="1">
      <formula>K46&lt;=0</formula>
    </cfRule>
    <cfRule type="expression" dxfId="1731" priority="223" stopIfTrue="1">
      <formula>K46&lt;1</formula>
    </cfRule>
    <cfRule type="expression" dxfId="1281" priority="224">
      <formula>K46&gt;=1</formula>
    </cfRule>
  </conditionalFormatting>
  <conditionalFormatting sqref="Q46 O46 S46 U46">
    <cfRule type="expression" dxfId="1730" priority="218" stopIfTrue="1">
      <formula>P46=""</formula>
    </cfRule>
    <cfRule type="expression" dxfId="1729" priority="219" stopIfTrue="1">
      <formula>AND(P46&lt;&gt;"",O46&lt;1)</formula>
    </cfRule>
    <cfRule type="expression" dxfId="1728" priority="220">
      <formula>AND(P46&lt;&gt;"",O46&gt;=1)</formula>
    </cfRule>
  </conditionalFormatting>
  <conditionalFormatting sqref="T46">
    <cfRule type="expression" dxfId="1727" priority="214" stopIfTrue="1">
      <formula>T46=""</formula>
    </cfRule>
    <cfRule type="expression" dxfId="1726" priority="215" stopIfTrue="1">
      <formula>T46&lt;=0</formula>
    </cfRule>
    <cfRule type="expression" dxfId="1725" priority="216" stopIfTrue="1">
      <formula>T46&lt;1</formula>
    </cfRule>
    <cfRule type="expression" dxfId="1280" priority="217">
      <formula>T46&gt;=1</formula>
    </cfRule>
  </conditionalFormatting>
  <conditionalFormatting sqref="V46">
    <cfRule type="expression" dxfId="1724" priority="210" stopIfTrue="1">
      <formula>V46=""</formula>
    </cfRule>
    <cfRule type="expression" dxfId="1723" priority="211" stopIfTrue="1">
      <formula>V46&lt;=0</formula>
    </cfRule>
    <cfRule type="expression" dxfId="1722" priority="212" stopIfTrue="1">
      <formula>V46&lt;1</formula>
    </cfRule>
    <cfRule type="expression" dxfId="1279" priority="213">
      <formula>V46&gt;=1</formula>
    </cfRule>
  </conditionalFormatting>
  <conditionalFormatting sqref="M46">
    <cfRule type="expression" dxfId="1721" priority="207" stopIfTrue="1">
      <formula>N46=""</formula>
    </cfRule>
    <cfRule type="expression" dxfId="1720" priority="208" stopIfTrue="1">
      <formula>AND(N46&lt;&gt;"",M46&lt;1)</formula>
    </cfRule>
    <cfRule type="expression" dxfId="1719" priority="209">
      <formula>AND(N46&lt;&gt;"",M46&gt;=1)</formula>
    </cfRule>
  </conditionalFormatting>
  <conditionalFormatting sqref="V84 T84 R84 P84">
    <cfRule type="expression" dxfId="1718" priority="203" stopIfTrue="1">
      <formula>P84=""</formula>
    </cfRule>
    <cfRule type="expression" dxfId="1717" priority="204" stopIfTrue="1">
      <formula>P84&lt;=0</formula>
    </cfRule>
    <cfRule type="expression" dxfId="1716" priority="205" stopIfTrue="1">
      <formula>P84&lt;1</formula>
    </cfRule>
    <cfRule type="expression" dxfId="1278" priority="206">
      <formula>P84&gt;=1</formula>
    </cfRule>
  </conditionalFormatting>
  <conditionalFormatting sqref="O84 Q84 S84">
    <cfRule type="expression" dxfId="1715" priority="200" stopIfTrue="1">
      <formula>P84=""</formula>
    </cfRule>
    <cfRule type="expression" dxfId="1714" priority="201" stopIfTrue="1">
      <formula>AND(P84&lt;&gt;"",O84&lt;1)</formula>
    </cfRule>
    <cfRule type="expression" dxfId="1713" priority="202">
      <formula>AND(P84&lt;&gt;"",O84&gt;=1)</formula>
    </cfRule>
  </conditionalFormatting>
  <conditionalFormatting sqref="S84">
    <cfRule type="expression" dxfId="1712" priority="197" stopIfTrue="1">
      <formula>T84=""</formula>
    </cfRule>
    <cfRule type="expression" dxfId="1711" priority="198" stopIfTrue="1">
      <formula>AND(T84&lt;&gt;"",S84&lt;1)</formula>
    </cfRule>
    <cfRule type="expression" dxfId="1710" priority="199">
      <formula>AND(T84&lt;&gt;"",S84&gt;=1)</formula>
    </cfRule>
  </conditionalFormatting>
  <conditionalFormatting sqref="U84">
    <cfRule type="expression" dxfId="1709" priority="194" stopIfTrue="1">
      <formula>V84=""</formula>
    </cfRule>
    <cfRule type="expression" dxfId="1708" priority="195" stopIfTrue="1">
      <formula>AND(V84&lt;&gt;"",U84&lt;1)</formula>
    </cfRule>
    <cfRule type="expression" dxfId="1707" priority="196">
      <formula>AND(V84&lt;&gt;"",U84&gt;=1)</formula>
    </cfRule>
  </conditionalFormatting>
  <conditionalFormatting sqref="N84">
    <cfRule type="expression" dxfId="1706" priority="190" stopIfTrue="1">
      <formula>N84=""</formula>
    </cfRule>
    <cfRule type="expression" dxfId="1705" priority="191" stopIfTrue="1">
      <formula>N84&lt;=0</formula>
    </cfRule>
    <cfRule type="expression" dxfId="1704" priority="192" stopIfTrue="1">
      <formula>N84&lt;1</formula>
    </cfRule>
    <cfRule type="expression" dxfId="1277" priority="193">
      <formula>N84&gt;=1</formula>
    </cfRule>
  </conditionalFormatting>
  <conditionalFormatting sqref="N84">
    <cfRule type="expression" dxfId="1703" priority="186" stopIfTrue="1">
      <formula>N84=""</formula>
    </cfRule>
    <cfRule type="expression" dxfId="1702" priority="187" stopIfTrue="1">
      <formula>N84&lt;=0</formula>
    </cfRule>
    <cfRule type="expression" dxfId="1701" priority="188" stopIfTrue="1">
      <formula>N84&lt;1</formula>
    </cfRule>
    <cfRule type="expression" dxfId="1276" priority="189">
      <formula>N84&gt;=1</formula>
    </cfRule>
  </conditionalFormatting>
  <conditionalFormatting sqref="K84">
    <cfRule type="expression" dxfId="1700" priority="182" stopIfTrue="1">
      <formula>K84=""</formula>
    </cfRule>
    <cfRule type="expression" dxfId="1699" priority="183" stopIfTrue="1">
      <formula>K84&lt;=0</formula>
    </cfRule>
    <cfRule type="expression" dxfId="1698" priority="184" stopIfTrue="1">
      <formula>K84&lt;1</formula>
    </cfRule>
    <cfRule type="expression" dxfId="1275" priority="185">
      <formula>K84&gt;=1</formula>
    </cfRule>
  </conditionalFormatting>
  <conditionalFormatting sqref="M84">
    <cfRule type="expression" dxfId="1697" priority="179" stopIfTrue="1">
      <formula>N84=""</formula>
    </cfRule>
    <cfRule type="expression" dxfId="1696" priority="180" stopIfTrue="1">
      <formula>AND(N84&lt;&gt;"",M84&lt;1)</formula>
    </cfRule>
    <cfRule type="expression" dxfId="1695" priority="181">
      <formula>AND(N84&lt;&gt;"",M84&gt;=1)</formula>
    </cfRule>
  </conditionalFormatting>
  <conditionalFormatting sqref="M84">
    <cfRule type="expression" dxfId="1694" priority="176" stopIfTrue="1">
      <formula>N84=""</formula>
    </cfRule>
    <cfRule type="expression" dxfId="1693" priority="177" stopIfTrue="1">
      <formula>AND(N84&lt;&gt;"",M84&lt;1)</formula>
    </cfRule>
    <cfRule type="expression" dxfId="1692" priority="178">
      <formula>AND(N84&lt;&gt;"",M84&gt;=1)</formula>
    </cfRule>
  </conditionalFormatting>
  <conditionalFormatting sqref="M20">
    <cfRule type="expression" dxfId="1691" priority="172" stopIfTrue="1">
      <formula>M20=""</formula>
    </cfRule>
    <cfRule type="expression" dxfId="1690" priority="173" stopIfTrue="1">
      <formula>M20&lt;=0</formula>
    </cfRule>
    <cfRule type="expression" dxfId="1689" priority="174" stopIfTrue="1">
      <formula>M20&lt;1</formula>
    </cfRule>
    <cfRule type="expression" dxfId="1274" priority="175">
      <formula>M20&gt;=1</formula>
    </cfRule>
  </conditionalFormatting>
  <conditionalFormatting sqref="O20">
    <cfRule type="expression" dxfId="1688" priority="168" stopIfTrue="1">
      <formula>O20=""</formula>
    </cfRule>
    <cfRule type="expression" dxfId="1687" priority="169" stopIfTrue="1">
      <formula>O20&lt;=0</formula>
    </cfRule>
    <cfRule type="expression" dxfId="1686" priority="170" stopIfTrue="1">
      <formula>O20&lt;1</formula>
    </cfRule>
    <cfRule type="expression" dxfId="1273" priority="171">
      <formula>O20&gt;=1</formula>
    </cfRule>
  </conditionalFormatting>
  <conditionalFormatting sqref="Q20 S20 U20">
    <cfRule type="expression" dxfId="1685" priority="164" stopIfTrue="1">
      <formula>Q20=""</formula>
    </cfRule>
    <cfRule type="expression" dxfId="1684" priority="165" stopIfTrue="1">
      <formula>Q20&lt;=0</formula>
    </cfRule>
    <cfRule type="expression" dxfId="1683" priority="166" stopIfTrue="1">
      <formula>Q20&lt;1</formula>
    </cfRule>
    <cfRule type="expression" dxfId="1272" priority="167">
      <formula>Q20&gt;=1</formula>
    </cfRule>
  </conditionalFormatting>
  <conditionalFormatting sqref="O10 Q10 S10 U10">
    <cfRule type="expression" dxfId="1682" priority="156" stopIfTrue="1">
      <formula>O10=""</formula>
    </cfRule>
    <cfRule type="expression" dxfId="1681" priority="157" stopIfTrue="1">
      <formula>O10&lt;=0</formula>
    </cfRule>
    <cfRule type="expression" dxfId="1680" priority="158" stopIfTrue="1">
      <formula>O10&lt;1</formula>
    </cfRule>
    <cfRule type="expression" dxfId="1271" priority="159">
      <formula>O10&gt;=1</formula>
    </cfRule>
  </conditionalFormatting>
  <conditionalFormatting sqref="M22">
    <cfRule type="expression" dxfId="1679" priority="124" stopIfTrue="1">
      <formula>M22=""</formula>
    </cfRule>
    <cfRule type="expression" dxfId="1678" priority="125" stopIfTrue="1">
      <formula>M22&lt;=0</formula>
    </cfRule>
    <cfRule type="expression" dxfId="1677" priority="126" stopIfTrue="1">
      <formula>M22&lt;1</formula>
    </cfRule>
    <cfRule type="expression" dxfId="1270" priority="127">
      <formula>M22&gt;=1</formula>
    </cfRule>
  </conditionalFormatting>
  <conditionalFormatting sqref="M21">
    <cfRule type="expression" dxfId="1676" priority="132" stopIfTrue="1">
      <formula>M21=""</formula>
    </cfRule>
    <cfRule type="expression" dxfId="1675" priority="133" stopIfTrue="1">
      <formula>M21&lt;=0</formula>
    </cfRule>
    <cfRule type="expression" dxfId="1674" priority="134" stopIfTrue="1">
      <formula>M21&lt;1</formula>
    </cfRule>
    <cfRule type="expression" dxfId="1269" priority="135">
      <formula>M21&gt;=1</formula>
    </cfRule>
  </conditionalFormatting>
  <conditionalFormatting sqref="O21 Q21 S21 U21">
    <cfRule type="expression" dxfId="1673" priority="116" stopIfTrue="1">
      <formula>O21=""</formula>
    </cfRule>
    <cfRule type="expression" dxfId="1672" priority="117" stopIfTrue="1">
      <formula>O21&lt;=0</formula>
    </cfRule>
    <cfRule type="expression" dxfId="1671" priority="118" stopIfTrue="1">
      <formula>O21&lt;1</formula>
    </cfRule>
    <cfRule type="expression" dxfId="1268" priority="119">
      <formula>O21&gt;=1</formula>
    </cfRule>
  </conditionalFormatting>
  <conditionalFormatting sqref="O23 Q23 S23 U23">
    <cfRule type="expression" dxfId="1670" priority="120" stopIfTrue="1">
      <formula>O23=""</formula>
    </cfRule>
    <cfRule type="expression" dxfId="1669" priority="121" stopIfTrue="1">
      <formula>O23&lt;=0</formula>
    </cfRule>
    <cfRule type="expression" dxfId="1668" priority="122" stopIfTrue="1">
      <formula>O23&lt;1</formula>
    </cfRule>
    <cfRule type="expression" dxfId="1267" priority="123">
      <formula>O23&gt;=1</formula>
    </cfRule>
  </conditionalFormatting>
  <conditionalFormatting sqref="O22 Q22 S22 U22">
    <cfRule type="expression" dxfId="1667" priority="112" stopIfTrue="1">
      <formula>O22=""</formula>
    </cfRule>
    <cfRule type="expression" dxfId="1666" priority="113" stopIfTrue="1">
      <formula>O22&lt;=0</formula>
    </cfRule>
    <cfRule type="expression" dxfId="1665" priority="114" stopIfTrue="1">
      <formula>O22&lt;1</formula>
    </cfRule>
    <cfRule type="expression" dxfId="1266" priority="115">
      <formula>O22&gt;=1</formula>
    </cfRule>
  </conditionalFormatting>
  <conditionalFormatting sqref="N55 K55 P55">
    <cfRule type="expression" dxfId="1664" priority="108" stopIfTrue="1">
      <formula>K55=""</formula>
    </cfRule>
    <cfRule type="expression" dxfId="1663" priority="109" stopIfTrue="1">
      <formula>K55&lt;=0</formula>
    </cfRule>
    <cfRule type="expression" dxfId="1662" priority="110" stopIfTrue="1">
      <formula>K55&lt;1</formula>
    </cfRule>
    <cfRule type="expression" dxfId="1265" priority="111">
      <formula>K55&gt;=1</formula>
    </cfRule>
  </conditionalFormatting>
  <conditionalFormatting sqref="O55">
    <cfRule type="expression" dxfId="1661" priority="105" stopIfTrue="1">
      <formula>P55=""</formula>
    </cfRule>
    <cfRule type="expression" dxfId="1660" priority="106" stopIfTrue="1">
      <formula>AND(P55&lt;&gt;"",O55&lt;1)</formula>
    </cfRule>
    <cfRule type="expression" dxfId="1659" priority="107">
      <formula>AND(P55&lt;&gt;"",O55&gt;=1)</formula>
    </cfRule>
  </conditionalFormatting>
  <conditionalFormatting sqref="R55 T55 V55">
    <cfRule type="expression" dxfId="1658" priority="101" stopIfTrue="1">
      <formula>R55=""</formula>
    </cfRule>
    <cfRule type="expression" dxfId="1657" priority="102" stopIfTrue="1">
      <formula>R55&lt;=0</formula>
    </cfRule>
    <cfRule type="expression" dxfId="1656" priority="103" stopIfTrue="1">
      <formula>R55&lt;1</formula>
    </cfRule>
    <cfRule type="expression" dxfId="1264" priority="104">
      <formula>R55&gt;=1</formula>
    </cfRule>
  </conditionalFormatting>
  <conditionalFormatting sqref="R55 T55 V55">
    <cfRule type="expression" dxfId="1655" priority="97" stopIfTrue="1">
      <formula>R55=""</formula>
    </cfRule>
    <cfRule type="expression" dxfId="1654" priority="98" stopIfTrue="1">
      <formula>R55&lt;=0</formula>
    </cfRule>
    <cfRule type="expression" dxfId="1653" priority="99" stopIfTrue="1">
      <formula>R55&lt;1</formula>
    </cfRule>
    <cfRule type="expression" dxfId="1263" priority="100">
      <formula>R55&gt;=1</formula>
    </cfRule>
  </conditionalFormatting>
  <conditionalFormatting sqref="U55 S55">
    <cfRule type="expression" dxfId="1652" priority="94" stopIfTrue="1">
      <formula>T55=""</formula>
    </cfRule>
    <cfRule type="expression" dxfId="1651" priority="95" stopIfTrue="1">
      <formula>AND(T55&lt;&gt;"",S55&lt;1)</formula>
    </cfRule>
    <cfRule type="expression" dxfId="1650" priority="96">
      <formula>AND(T55&lt;&gt;"",S55&gt;=1)</formula>
    </cfRule>
  </conditionalFormatting>
  <conditionalFormatting sqref="Q55">
    <cfRule type="expression" dxfId="1649" priority="91" stopIfTrue="1">
      <formula>R55=""</formula>
    </cfRule>
    <cfRule type="expression" dxfId="1648" priority="92" stopIfTrue="1">
      <formula>AND(R55&lt;&gt;"",Q55&lt;1)</formula>
    </cfRule>
    <cfRule type="expression" dxfId="1647" priority="93">
      <formula>AND(R55&lt;&gt;"",Q55&gt;=1)</formula>
    </cfRule>
  </conditionalFormatting>
  <conditionalFormatting sqref="M55">
    <cfRule type="expression" dxfId="1646" priority="88" stopIfTrue="1">
      <formula>N55=""</formula>
    </cfRule>
    <cfRule type="expression" dxfId="1645" priority="89" stopIfTrue="1">
      <formula>AND(N55&lt;&gt;"",M55&lt;1)</formula>
    </cfRule>
    <cfRule type="expression" dxfId="1644" priority="90">
      <formula>AND(N55&lt;&gt;"",M55&gt;=1)</formula>
    </cfRule>
  </conditionalFormatting>
  <conditionalFormatting sqref="M55">
    <cfRule type="expression" dxfId="1643" priority="85" stopIfTrue="1">
      <formula>N55=""</formula>
    </cfRule>
    <cfRule type="expression" dxfId="1642" priority="86" stopIfTrue="1">
      <formula>AND(N55&lt;&gt;"",M55&lt;1)</formula>
    </cfRule>
    <cfRule type="expression" dxfId="1641" priority="87">
      <formula>AND(N55&lt;&gt;"",M55&gt;=1)</formula>
    </cfRule>
  </conditionalFormatting>
  <conditionalFormatting sqref="N56 K56 P56">
    <cfRule type="expression" dxfId="1640" priority="81" stopIfTrue="1">
      <formula>K56=""</formula>
    </cfRule>
    <cfRule type="expression" dxfId="1639" priority="82" stopIfTrue="1">
      <formula>K56&lt;=0</formula>
    </cfRule>
    <cfRule type="expression" dxfId="1638" priority="83" stopIfTrue="1">
      <formula>K56&lt;1</formula>
    </cfRule>
    <cfRule type="expression" dxfId="1262" priority="84">
      <formula>K56&gt;=1</formula>
    </cfRule>
  </conditionalFormatting>
  <conditionalFormatting sqref="O56">
    <cfRule type="expression" dxfId="1637" priority="78" stopIfTrue="1">
      <formula>P56=""</formula>
    </cfRule>
    <cfRule type="expression" dxfId="1636" priority="79" stopIfTrue="1">
      <formula>AND(P56&lt;&gt;"",O56&lt;1)</formula>
    </cfRule>
    <cfRule type="expression" dxfId="1635" priority="80">
      <formula>AND(P56&lt;&gt;"",O56&gt;=1)</formula>
    </cfRule>
  </conditionalFormatting>
  <conditionalFormatting sqref="R56 T56 V56">
    <cfRule type="expression" dxfId="1634" priority="74" stopIfTrue="1">
      <formula>R56=""</formula>
    </cfRule>
    <cfRule type="expression" dxfId="1633" priority="75" stopIfTrue="1">
      <formula>R56&lt;=0</formula>
    </cfRule>
    <cfRule type="expression" dxfId="1632" priority="76" stopIfTrue="1">
      <formula>R56&lt;1</formula>
    </cfRule>
    <cfRule type="expression" dxfId="1261" priority="77">
      <formula>R56&gt;=1</formula>
    </cfRule>
  </conditionalFormatting>
  <conditionalFormatting sqref="R56 T56 V56">
    <cfRule type="expression" dxfId="1631" priority="70" stopIfTrue="1">
      <formula>R56=""</formula>
    </cfRule>
    <cfRule type="expression" dxfId="1630" priority="71" stopIfTrue="1">
      <formula>R56&lt;=0</formula>
    </cfRule>
    <cfRule type="expression" dxfId="1629" priority="72" stopIfTrue="1">
      <formula>R56&lt;1</formula>
    </cfRule>
    <cfRule type="expression" dxfId="1260" priority="73">
      <formula>R56&gt;=1</formula>
    </cfRule>
  </conditionalFormatting>
  <conditionalFormatting sqref="U56 S56">
    <cfRule type="expression" dxfId="1628" priority="67" stopIfTrue="1">
      <formula>T56=""</formula>
    </cfRule>
    <cfRule type="expression" dxfId="1627" priority="68" stopIfTrue="1">
      <formula>AND(T56&lt;&gt;"",S56&lt;1)</formula>
    </cfRule>
    <cfRule type="expression" dxfId="1626" priority="69">
      <formula>AND(T56&lt;&gt;"",S56&gt;=1)</formula>
    </cfRule>
  </conditionalFormatting>
  <conditionalFormatting sqref="Q56">
    <cfRule type="expression" dxfId="1625" priority="64" stopIfTrue="1">
      <formula>R56=""</formula>
    </cfRule>
    <cfRule type="expression" dxfId="1624" priority="65" stopIfTrue="1">
      <formula>AND(R56&lt;&gt;"",Q56&lt;1)</formula>
    </cfRule>
    <cfRule type="expression" dxfId="1623" priority="66">
      <formula>AND(R56&lt;&gt;"",Q56&gt;=1)</formula>
    </cfRule>
  </conditionalFormatting>
  <conditionalFormatting sqref="M56">
    <cfRule type="expression" dxfId="1622" priority="61" stopIfTrue="1">
      <formula>N56=""</formula>
    </cfRule>
    <cfRule type="expression" dxfId="1621" priority="62" stopIfTrue="1">
      <formula>AND(N56&lt;&gt;"",M56&lt;1)</formula>
    </cfRule>
    <cfRule type="expression" dxfId="1620" priority="63">
      <formula>AND(N56&lt;&gt;"",M56&gt;=1)</formula>
    </cfRule>
  </conditionalFormatting>
  <conditionalFormatting sqref="M56">
    <cfRule type="expression" dxfId="1619" priority="58" stopIfTrue="1">
      <formula>N56=""</formula>
    </cfRule>
    <cfRule type="expression" dxfId="1618" priority="59" stopIfTrue="1">
      <formula>AND(N56&lt;&gt;"",M56&lt;1)</formula>
    </cfRule>
    <cfRule type="expression" dxfId="1617" priority="60">
      <formula>AND(N56&lt;&gt;"",M56&gt;=1)</formula>
    </cfRule>
  </conditionalFormatting>
  <conditionalFormatting sqref="N57 K57 P57">
    <cfRule type="expression" dxfId="1616" priority="54" stopIfTrue="1">
      <formula>K57=""</formula>
    </cfRule>
    <cfRule type="expression" dxfId="1615" priority="55" stopIfTrue="1">
      <formula>K57&lt;=0</formula>
    </cfRule>
    <cfRule type="expression" dxfId="1614" priority="56" stopIfTrue="1">
      <formula>K57&lt;1</formula>
    </cfRule>
    <cfRule type="expression" dxfId="1259" priority="57">
      <formula>K57&gt;=1</formula>
    </cfRule>
  </conditionalFormatting>
  <conditionalFormatting sqref="O57">
    <cfRule type="expression" dxfId="1613" priority="51" stopIfTrue="1">
      <formula>P57=""</formula>
    </cfRule>
    <cfRule type="expression" dxfId="1612" priority="52" stopIfTrue="1">
      <formula>AND(P57&lt;&gt;"",O57&lt;1)</formula>
    </cfRule>
    <cfRule type="expression" dxfId="1611" priority="53">
      <formula>AND(P57&lt;&gt;"",O57&gt;=1)</formula>
    </cfRule>
  </conditionalFormatting>
  <conditionalFormatting sqref="R57 T57 V57">
    <cfRule type="expression" dxfId="1610" priority="47" stopIfTrue="1">
      <formula>R57=""</formula>
    </cfRule>
    <cfRule type="expression" dxfId="1609" priority="48" stopIfTrue="1">
      <formula>R57&lt;=0</formula>
    </cfRule>
    <cfRule type="expression" dxfId="1608" priority="49" stopIfTrue="1">
      <formula>R57&lt;1</formula>
    </cfRule>
    <cfRule type="expression" dxfId="1258" priority="50">
      <formula>R57&gt;=1</formula>
    </cfRule>
  </conditionalFormatting>
  <conditionalFormatting sqref="R57 T57 V57">
    <cfRule type="expression" dxfId="1607" priority="43" stopIfTrue="1">
      <formula>R57=""</formula>
    </cfRule>
    <cfRule type="expression" dxfId="1606" priority="44" stopIfTrue="1">
      <formula>R57&lt;=0</formula>
    </cfRule>
    <cfRule type="expression" dxfId="1605" priority="45" stopIfTrue="1">
      <formula>R57&lt;1</formula>
    </cfRule>
    <cfRule type="expression" dxfId="1257" priority="46">
      <formula>R57&gt;=1</formula>
    </cfRule>
  </conditionalFormatting>
  <conditionalFormatting sqref="U57 S57">
    <cfRule type="expression" dxfId="1604" priority="40" stopIfTrue="1">
      <formula>T57=""</formula>
    </cfRule>
    <cfRule type="expression" dxfId="1603" priority="41" stopIfTrue="1">
      <formula>AND(T57&lt;&gt;"",S57&lt;1)</formula>
    </cfRule>
    <cfRule type="expression" dxfId="1602" priority="42">
      <formula>AND(T57&lt;&gt;"",S57&gt;=1)</formula>
    </cfRule>
  </conditionalFormatting>
  <conditionalFormatting sqref="Q57">
    <cfRule type="expression" dxfId="1601" priority="37" stopIfTrue="1">
      <formula>R57=""</formula>
    </cfRule>
    <cfRule type="expression" dxfId="1600" priority="38" stopIfTrue="1">
      <formula>AND(R57&lt;&gt;"",Q57&lt;1)</formula>
    </cfRule>
    <cfRule type="expression" dxfId="1599" priority="39">
      <formula>AND(R57&lt;&gt;"",Q57&gt;=1)</formula>
    </cfRule>
  </conditionalFormatting>
  <conditionalFormatting sqref="M57">
    <cfRule type="expression" dxfId="1598" priority="34" stopIfTrue="1">
      <formula>N57=""</formula>
    </cfRule>
    <cfRule type="expression" dxfId="1597" priority="35" stopIfTrue="1">
      <formula>AND(N57&lt;&gt;"",M57&lt;1)</formula>
    </cfRule>
    <cfRule type="expression" dxfId="1596" priority="36">
      <formula>AND(N57&lt;&gt;"",M57&gt;=1)</formula>
    </cfRule>
  </conditionalFormatting>
  <conditionalFormatting sqref="M57">
    <cfRule type="expression" dxfId="1595" priority="31" stopIfTrue="1">
      <formula>N57=""</formula>
    </cfRule>
    <cfRule type="expression" dxfId="1594" priority="32" stopIfTrue="1">
      <formula>AND(N57&lt;&gt;"",M57&lt;1)</formula>
    </cfRule>
    <cfRule type="expression" dxfId="1593" priority="33">
      <formula>AND(N57&lt;&gt;"",M57&gt;=1)</formula>
    </cfRule>
  </conditionalFormatting>
  <conditionalFormatting sqref="M49">
    <cfRule type="expression" dxfId="1592" priority="28" stopIfTrue="1">
      <formula>N49=""</formula>
    </cfRule>
    <cfRule type="expression" dxfId="1591" priority="29" stopIfTrue="1">
      <formula>AND(N49&lt;&gt;"",M49&lt;1)</formula>
    </cfRule>
    <cfRule type="expression" dxfId="1590" priority="30">
      <formula>AND(N49&lt;&gt;"",M49&gt;=1)</formula>
    </cfRule>
  </conditionalFormatting>
  <conditionalFormatting sqref="M54">
    <cfRule type="expression" dxfId="1589" priority="25" stopIfTrue="1">
      <formula>N54=""</formula>
    </cfRule>
    <cfRule type="expression" dxfId="1588" priority="26" stopIfTrue="1">
      <formula>AND(N54&lt;&gt;"",M54&lt;1)</formula>
    </cfRule>
    <cfRule type="expression" dxfId="1587" priority="27">
      <formula>AND(N54&lt;&gt;"",M54&gt;=1)</formula>
    </cfRule>
  </conditionalFormatting>
  <conditionalFormatting sqref="M61">
    <cfRule type="expression" dxfId="1586" priority="22" stopIfTrue="1">
      <formula>N61=""</formula>
    </cfRule>
    <cfRule type="expression" dxfId="1585" priority="23" stopIfTrue="1">
      <formula>AND(N61&lt;&gt;"",M61&lt;1)</formula>
    </cfRule>
    <cfRule type="expression" dxfId="1584" priority="24">
      <formula>AND(N61&lt;&gt;"",M61&gt;=1)</formula>
    </cfRule>
  </conditionalFormatting>
  <conditionalFormatting sqref="M62">
    <cfRule type="expression" dxfId="1583" priority="19" stopIfTrue="1">
      <formula>N62=""</formula>
    </cfRule>
    <cfRule type="expression" dxfId="1582" priority="20" stopIfTrue="1">
      <formula>AND(N62&lt;&gt;"",M62&lt;1)</formula>
    </cfRule>
    <cfRule type="expression" dxfId="1581" priority="21">
      <formula>AND(N62&lt;&gt;"",M62&gt;=1)</formula>
    </cfRule>
  </conditionalFormatting>
  <conditionalFormatting sqref="M63">
    <cfRule type="expression" dxfId="1580" priority="16" stopIfTrue="1">
      <formula>N63=""</formula>
    </cfRule>
    <cfRule type="expression" dxfId="1579" priority="17" stopIfTrue="1">
      <formula>AND(N63&lt;&gt;"",M63&lt;1)</formula>
    </cfRule>
    <cfRule type="expression" dxfId="1578" priority="18">
      <formula>AND(N63&lt;&gt;"",M63&gt;=1)</formula>
    </cfRule>
  </conditionalFormatting>
  <conditionalFormatting sqref="M64">
    <cfRule type="expression" dxfId="1577" priority="13" stopIfTrue="1">
      <formula>N64=""</formula>
    </cfRule>
    <cfRule type="expression" dxfId="1576" priority="14" stopIfTrue="1">
      <formula>AND(N64&lt;&gt;"",M64&lt;1)</formula>
    </cfRule>
    <cfRule type="expression" dxfId="1575" priority="15">
      <formula>AND(N64&lt;&gt;"",M64&gt;=1)</formula>
    </cfRule>
  </conditionalFormatting>
  <conditionalFormatting sqref="M77">
    <cfRule type="expression" dxfId="1574" priority="10" stopIfTrue="1">
      <formula>N77=""</formula>
    </cfRule>
    <cfRule type="expression" dxfId="1573" priority="11" stopIfTrue="1">
      <formula>AND(N77&lt;&gt;"",M77&lt;1)</formula>
    </cfRule>
    <cfRule type="expression" dxfId="1572" priority="12">
      <formula>AND(N77&lt;&gt;"",M77&gt;=1)</formula>
    </cfRule>
  </conditionalFormatting>
  <conditionalFormatting sqref="M79">
    <cfRule type="expression" dxfId="1571" priority="7" stopIfTrue="1">
      <formula>N79=""</formula>
    </cfRule>
    <cfRule type="expression" dxfId="1570" priority="8" stopIfTrue="1">
      <formula>AND(N79&lt;&gt;"",M79&lt;1)</formula>
    </cfRule>
    <cfRule type="expression" dxfId="1569" priority="9">
      <formula>AND(N79&lt;&gt;"",M79&gt;=1)</formula>
    </cfRule>
  </conditionalFormatting>
  <conditionalFormatting sqref="M85">
    <cfRule type="expression" dxfId="1568" priority="4" stopIfTrue="1">
      <formula>N85=""</formula>
    </cfRule>
    <cfRule type="expression" dxfId="1567" priority="5" stopIfTrue="1">
      <formula>AND(N85&lt;&gt;"",M85&lt;1)</formula>
    </cfRule>
    <cfRule type="expression" dxfId="1566" priority="6">
      <formula>AND(N85&lt;&gt;"",M85&gt;=1)</formula>
    </cfRule>
  </conditionalFormatting>
  <conditionalFormatting sqref="M88">
    <cfRule type="expression" dxfId="1565" priority="1" stopIfTrue="1">
      <formula>N88=""</formula>
    </cfRule>
    <cfRule type="expression" dxfId="1564" priority="2" stopIfTrue="1">
      <formula>AND(N88&lt;&gt;"",M88&lt;1)</formula>
    </cfRule>
    <cfRule type="expression" dxfId="1563" priority="3">
      <formula>AND(N88&lt;&gt;"",M88&gt;=1)</formula>
    </cfRule>
  </conditionalFormatting>
  <dataValidations count="4">
    <dataValidation type="list" allowBlank="1" showInputMessage="1" showErrorMessage="1" sqref="N94 V97 P94 R94 T94 V94 N97 P97 R97 T97 R29:R34 V29:V34 N29:N34 P29:P34 T29:T34 T27 R27 V27 N27 P27 P36:P92 T36:T92 V36:V92 R36:R92 N36:N92">
      <formula1>"0%,10%,20%,30%,40%,50%,60%,70%,80%,90%,100%"</formula1>
    </dataValidation>
    <dataValidation type="list" allowBlank="1" showInputMessage="1" showErrorMessage="1" sqref="U97 U29:U34 O94 S94 U94 O97 S97 S29:S34 O29:O34 U27 S27 O27 O36:O92 S36:S92 U36:U92">
      <formula1>"1,2"</formula1>
    </dataValidation>
    <dataValidation type="list" allowBlank="1" showInputMessage="1" showErrorMessage="1" sqref="Q95 Q93 Q51 Q58 Q65 Q68 Q71 Q74 Q81 Q89 Q29:Q42 Q27 Q77 Q46 Q84">
      <formula1>"1,2,2MT1,3,3MT2,3MT3"</formula1>
    </dataValidation>
    <dataValidation type="list" allowBlank="1" showInputMessage="1" showErrorMessage="1" sqref="Q66:Q67 Q69:Q70 Q72:Q73 Q90:Q92 Q78:Q80 Q85:Q88 Q59:Q64 Q47:Q50 Q75:Q76 Q43:Q45 Q82:Q83 Q52:Q57">
      <formula1>"1,2,2MT1,2MT2,2MT3,3,3MT1"</formula1>
    </dataValidation>
  </dataValidations>
  <hyperlinks>
    <hyperlink ref="E5" r:id="rId1"/>
    <hyperlink ref="E4" r:id="rId2" display="ron.borsato@pctest.com"/>
    <hyperlink ref="E4:F4" r:id="rId3" display="ronald.borsato@att.com"/>
  </hyperlinks>
  <pageMargins left="0.7" right="0.7" top="0.75" bottom="0.75" header="0.3" footer="0.3"/>
  <pageSetup paperSize="9" orientation="portrait" r:id="rId4"/>
  <legacyDrawing r:id="rId5"/>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2">
    <outlinePr summaryBelow="0"/>
  </sheetPr>
  <dimension ref="A1:X79"/>
  <sheetViews>
    <sheetView zoomScale="80" zoomScaleNormal="80" workbookViewId="0">
      <selection activeCell="Y16" sqref="Y1:AC65536"/>
    </sheetView>
  </sheetViews>
  <sheetFormatPr defaultRowHeight="15" outlineLevelRow="1" x14ac:dyDescent="0.25"/>
  <cols>
    <col min="1" max="1" width="10" style="89" customWidth="1"/>
    <col min="2" max="2" width="10.5703125" style="89" customWidth="1"/>
    <col min="3" max="3" width="11.85546875" style="89" customWidth="1"/>
    <col min="4" max="4" width="27.42578125" style="89" customWidth="1"/>
    <col min="5" max="5" width="33.28515625" style="89" customWidth="1"/>
    <col min="6" max="6" width="13" style="89" customWidth="1"/>
    <col min="7" max="7" width="32.28515625" style="85" customWidth="1"/>
    <col min="8" max="8" width="13" style="89" customWidth="1"/>
    <col min="9" max="9" width="31.85546875" style="89" customWidth="1"/>
    <col min="10" max="10" width="3.28515625" style="89" customWidth="1"/>
    <col min="11" max="11" width="8.7109375" style="89" customWidth="1"/>
    <col min="12" max="12" width="1" style="11" customWidth="1"/>
    <col min="13" max="13" width="2" style="89" customWidth="1"/>
    <col min="14" max="14" width="7" style="89" customWidth="1"/>
    <col min="15" max="15" width="2" style="89" customWidth="1"/>
    <col min="16" max="16" width="6.28515625" style="89" customWidth="1"/>
    <col min="17" max="17" width="2.140625" style="89" customWidth="1"/>
    <col min="18" max="18" width="6" style="89" customWidth="1"/>
    <col min="19" max="19" width="1.7109375" style="89" customWidth="1"/>
    <col min="20" max="20" width="6" style="89" customWidth="1"/>
    <col min="21" max="21" width="2" style="89" customWidth="1"/>
    <col min="22" max="22" width="5.28515625" style="89" customWidth="1"/>
    <col min="23" max="23" width="0.28515625" style="11" customWidth="1"/>
    <col min="24" max="24" width="2.28515625" style="35" customWidth="1"/>
    <col min="25" max="16384" width="9.140625" style="51"/>
  </cols>
  <sheetData>
    <row r="1" spans="1:24" x14ac:dyDescent="0.25">
      <c r="A1" s="144" t="s">
        <v>0</v>
      </c>
      <c r="B1" s="150" t="s">
        <v>54</v>
      </c>
      <c r="C1" s="150"/>
      <c r="D1" s="150"/>
      <c r="E1" s="150"/>
      <c r="F1" s="150"/>
      <c r="G1" s="150"/>
      <c r="H1" s="150"/>
      <c r="I1" s="150"/>
      <c r="J1" s="150"/>
      <c r="K1" s="150"/>
      <c r="L1" s="150"/>
      <c r="M1" s="153" t="s">
        <v>1</v>
      </c>
      <c r="N1" s="154"/>
      <c r="O1" s="154"/>
      <c r="P1" s="154"/>
      <c r="Q1" s="154"/>
      <c r="R1" s="154"/>
      <c r="S1" s="154"/>
      <c r="T1" s="154"/>
      <c r="U1" s="154"/>
      <c r="V1" s="155"/>
      <c r="W1" s="2"/>
      <c r="X1" s="160" t="s">
        <v>2</v>
      </c>
    </row>
    <row r="2" spans="1:24" outlineLevel="1" x14ac:dyDescent="0.25">
      <c r="A2" s="144"/>
      <c r="B2" s="150"/>
      <c r="C2" s="150"/>
      <c r="D2" s="150"/>
      <c r="E2" s="150"/>
      <c r="F2" s="150"/>
      <c r="G2" s="150"/>
      <c r="H2" s="150"/>
      <c r="I2" s="150"/>
      <c r="J2" s="150"/>
      <c r="K2" s="150"/>
      <c r="L2" s="150"/>
      <c r="M2" s="119" t="s">
        <v>3</v>
      </c>
      <c r="N2" s="120"/>
      <c r="O2" s="120"/>
      <c r="P2" s="120"/>
      <c r="Q2" s="120"/>
      <c r="R2" s="120"/>
      <c r="S2" s="120"/>
      <c r="T2" s="120"/>
      <c r="U2" s="120"/>
      <c r="V2" s="120"/>
      <c r="W2" s="2"/>
      <c r="X2" s="161"/>
    </row>
    <row r="3" spans="1:24" ht="16.5" customHeight="1" outlineLevel="1" x14ac:dyDescent="0.25">
      <c r="A3" s="4" t="s">
        <v>4</v>
      </c>
      <c r="B3" s="151" t="s">
        <v>55</v>
      </c>
      <c r="C3" s="151"/>
      <c r="D3" s="151"/>
      <c r="E3" s="151"/>
      <c r="F3" s="151"/>
      <c r="G3" s="152"/>
      <c r="H3" s="152"/>
      <c r="I3" s="152"/>
      <c r="J3" s="152"/>
      <c r="K3" s="152"/>
      <c r="L3" s="152"/>
      <c r="M3" s="121" t="s">
        <v>27</v>
      </c>
      <c r="N3" s="122"/>
      <c r="O3" s="125" t="s">
        <v>28</v>
      </c>
      <c r="P3" s="126"/>
      <c r="Q3" s="121" t="s">
        <v>29</v>
      </c>
      <c r="R3" s="122"/>
      <c r="S3" s="129" t="s">
        <v>30</v>
      </c>
      <c r="T3" s="130"/>
      <c r="U3" s="133" t="s">
        <v>31</v>
      </c>
      <c r="V3" s="134"/>
      <c r="W3" s="2"/>
      <c r="X3" s="161"/>
    </row>
    <row r="4" spans="1:24" ht="16.149999999999999" customHeight="1" outlineLevel="1" thickBot="1" x14ac:dyDescent="0.3">
      <c r="A4" s="5" t="s">
        <v>5</v>
      </c>
      <c r="B4" s="145" t="s">
        <v>240</v>
      </c>
      <c r="C4" s="146"/>
      <c r="D4" s="147"/>
      <c r="E4" s="148" t="s">
        <v>220</v>
      </c>
      <c r="F4" s="148"/>
      <c r="G4" s="52"/>
      <c r="H4" s="52"/>
      <c r="I4" s="52"/>
      <c r="J4" s="52"/>
      <c r="K4" s="52"/>
      <c r="L4" s="1"/>
      <c r="M4" s="123"/>
      <c r="N4" s="124"/>
      <c r="O4" s="127"/>
      <c r="P4" s="128"/>
      <c r="Q4" s="123"/>
      <c r="R4" s="124"/>
      <c r="S4" s="131"/>
      <c r="T4" s="132"/>
      <c r="U4" s="135"/>
      <c r="V4" s="136"/>
      <c r="W4" s="2"/>
      <c r="X4" s="161"/>
    </row>
    <row r="5" spans="1:24" ht="15.75" outlineLevel="1" x14ac:dyDescent="0.25">
      <c r="A5" s="5" t="s">
        <v>6</v>
      </c>
      <c r="B5" s="145" t="s">
        <v>56</v>
      </c>
      <c r="C5" s="146"/>
      <c r="D5" s="147"/>
      <c r="E5" s="148" t="s">
        <v>57</v>
      </c>
      <c r="F5" s="149"/>
      <c r="G5" s="52"/>
      <c r="H5" s="52"/>
      <c r="I5" s="52"/>
      <c r="J5" s="52"/>
      <c r="K5" s="53"/>
      <c r="L5" s="54"/>
      <c r="M5" s="137" t="s">
        <v>32</v>
      </c>
      <c r="N5" s="138"/>
      <c r="O5" s="138"/>
      <c r="P5" s="163"/>
      <c r="Q5" s="137" t="s">
        <v>33</v>
      </c>
      <c r="R5" s="138"/>
      <c r="S5" s="138"/>
      <c r="T5" s="138"/>
      <c r="U5" s="138"/>
      <c r="V5" s="139"/>
      <c r="W5" s="2"/>
      <c r="X5" s="161"/>
    </row>
    <row r="6" spans="1:24" ht="60" collapsed="1" x14ac:dyDescent="0.3">
      <c r="A6" s="7" t="s">
        <v>7</v>
      </c>
      <c r="B6" s="8" t="s">
        <v>8</v>
      </c>
      <c r="C6" s="8" t="s">
        <v>9</v>
      </c>
      <c r="D6" s="8" t="s">
        <v>10</v>
      </c>
      <c r="E6" s="8" t="s">
        <v>11</v>
      </c>
      <c r="F6" s="8" t="s">
        <v>12</v>
      </c>
      <c r="G6" s="9" t="s">
        <v>13</v>
      </c>
      <c r="H6" s="9" t="s">
        <v>14</v>
      </c>
      <c r="I6" s="9" t="s">
        <v>15</v>
      </c>
      <c r="J6" s="10" t="s">
        <v>25</v>
      </c>
      <c r="K6" s="55" t="s">
        <v>16</v>
      </c>
      <c r="L6" s="56"/>
      <c r="M6" s="115" t="s">
        <v>37</v>
      </c>
      <c r="N6" s="116"/>
      <c r="O6" s="115" t="s">
        <v>36</v>
      </c>
      <c r="P6" s="116"/>
      <c r="Q6" s="115" t="s">
        <v>38</v>
      </c>
      <c r="R6" s="116"/>
      <c r="S6" s="115" t="s">
        <v>39</v>
      </c>
      <c r="T6" s="116"/>
      <c r="U6" s="115" t="s">
        <v>35</v>
      </c>
      <c r="V6" s="117"/>
      <c r="W6" s="1"/>
      <c r="X6" s="161"/>
    </row>
    <row r="7" spans="1:24" hidden="1" outlineLevel="1" x14ac:dyDescent="0.25">
      <c r="A7" s="11"/>
      <c r="B7" s="1"/>
      <c r="C7" s="1"/>
      <c r="D7" s="1"/>
      <c r="E7" s="1"/>
      <c r="F7" s="1"/>
      <c r="G7" s="13"/>
      <c r="H7" s="1"/>
      <c r="I7" s="1"/>
      <c r="J7" s="49"/>
      <c r="K7" s="60"/>
      <c r="L7" s="1"/>
      <c r="M7" s="118"/>
      <c r="N7" s="118"/>
      <c r="O7" s="118"/>
      <c r="P7" s="118"/>
      <c r="Q7" s="118"/>
      <c r="R7" s="118"/>
      <c r="S7" s="118"/>
      <c r="T7" s="118"/>
      <c r="U7" s="118"/>
      <c r="V7" s="118"/>
      <c r="W7" s="1"/>
      <c r="X7" s="162"/>
    </row>
    <row r="8" spans="1:24" ht="21" hidden="1" customHeight="1" outlineLevel="1" x14ac:dyDescent="0.25">
      <c r="A8" s="14"/>
      <c r="B8" s="14"/>
      <c r="C8" s="14"/>
      <c r="D8" s="14"/>
      <c r="E8" s="14"/>
      <c r="F8" s="14"/>
      <c r="G8" s="68"/>
      <c r="H8" s="69"/>
      <c r="I8" s="63"/>
      <c r="J8" s="63"/>
      <c r="K8" s="70" t="s">
        <v>34</v>
      </c>
      <c r="L8" s="64"/>
      <c r="M8" s="141">
        <f>IF(SUMPRODUCT(--(N$25:N$42&lt;&gt;""),$J$25:$J$42),SUMPRODUCT(--(N$25:N$42 &lt;&gt;""),$J$25:$J$42,N$25:N$42)/SUMPRODUCT(--(N$25:N$42 &lt;&gt;""),$J$25:$J$42),"")</f>
        <v>0.90043290043290047</v>
      </c>
      <c r="N8" s="141"/>
      <c r="O8" s="141" t="str">
        <f>IF(SUMPRODUCT(--(P$25:P$42&lt;&gt;""),$J$25:$J$42),SUMPRODUCT(--(P$25:P$42 &lt;&gt;""),$J$25:$J$42,P$25:P$42)/SUMPRODUCT(--(P$25:P$42 &lt;&gt;""),$J$25:$J$42),"")</f>
        <v/>
      </c>
      <c r="P8" s="141"/>
      <c r="Q8" s="141" t="str">
        <f>IF(SUMPRODUCT(--(R$25:R$42&lt;&gt;""),$J$25:$J$42),SUMPRODUCT(--(R$25:R$42 &lt;&gt;""),$J$25:$J$42,R$25:R$42)/SUMPRODUCT(--(R$25:R$42 &lt;&gt;""),$J$25:$J$42),"")</f>
        <v/>
      </c>
      <c r="R8" s="141"/>
      <c r="S8" s="141" t="str">
        <f>IF(SUMPRODUCT(--(T$25:T$42&lt;&gt;""),$J$25:$J$42),SUMPRODUCT(--(T$25:T$42 &lt;&gt;""),$J$25:$J$42,T$25:T$42)/SUMPRODUCT(--(T$25:T$42 &lt;&gt;""),$J$25:$J$42),"")</f>
        <v/>
      </c>
      <c r="T8" s="141"/>
      <c r="U8" s="141" t="str">
        <f>IF(SUMPRODUCT(--(V$25:V$42&lt;&gt;""),$J$25:$J$42),SUMPRODUCT(--(V$25:V$42 &lt;&gt;""),$J$25:$J$42,V$25:V$42)/SUMPRODUCT(--(V$25:V$42 &lt;&gt;""),$J$25:$J$42),"")</f>
        <v/>
      </c>
      <c r="V8" s="141"/>
      <c r="W8" s="15"/>
      <c r="X8" s="16"/>
    </row>
    <row r="9" spans="1:24" ht="5.25" hidden="1" customHeight="1" outlineLevel="1" x14ac:dyDescent="0.25">
      <c r="A9" s="14"/>
      <c r="B9" s="14"/>
      <c r="C9" s="14"/>
      <c r="D9" s="14"/>
      <c r="E9" s="14"/>
      <c r="F9" s="14"/>
      <c r="G9" s="68"/>
      <c r="H9" s="69"/>
      <c r="I9" s="63"/>
      <c r="J9" s="63"/>
      <c r="K9" s="69"/>
      <c r="L9" s="62"/>
      <c r="M9" s="65"/>
      <c r="N9" s="65"/>
      <c r="O9" s="65"/>
      <c r="P9" s="65"/>
      <c r="Q9" s="65"/>
      <c r="R9" s="65"/>
      <c r="S9" s="65"/>
      <c r="T9" s="65"/>
      <c r="U9" s="65"/>
      <c r="V9" s="65"/>
      <c r="W9" s="15"/>
      <c r="X9" s="16"/>
    </row>
    <row r="10" spans="1:24" ht="14.25" hidden="1" customHeight="1" outlineLevel="1" x14ac:dyDescent="0.25">
      <c r="A10" s="14"/>
      <c r="B10" s="14"/>
      <c r="C10" s="14"/>
      <c r="D10" s="14"/>
      <c r="E10" s="14"/>
      <c r="F10" s="14"/>
      <c r="G10" s="68"/>
      <c r="H10" s="69"/>
      <c r="I10" s="63"/>
      <c r="J10" s="63"/>
      <c r="K10" s="69" t="s">
        <v>40</v>
      </c>
      <c r="L10" s="49"/>
      <c r="M10" s="140" t="str">
        <f t="array" ref="M10">IF(SUMPRODUCT(--(N$25:N$42&lt;&gt;""),--(M$25:M$42="1"),$J$25:$J$42)&gt;0,SUMPRODUCT(--(M$25:M$42="1"),--(N$25:N$42 &lt;&gt;""),$J$25:$J$42,N$25:N$42)/SUMPRODUCT(--(N$25:N$42 &lt;&gt;""),--(M$25:M$42="1"),$J$25:$J$42),"")</f>
        <v/>
      </c>
      <c r="N10" s="140"/>
      <c r="O10" s="140" t="str">
        <f t="array" ref="O10">IF(SUMPRODUCT(--(P$25:P$42&lt;&gt;""),--(O$25:O$42="1"),$J$25:$J$42)&gt;0,SUMPRODUCT(--(O$25:O$42="1"),--(P$25:P$42 &lt;&gt;""),$J$25:$J$42,P$25:P$42)/SUMPRODUCT(--(P$25:P$42 &lt;&gt;""),--(O$25:O$42="1"),$J$25:$J$42),"")</f>
        <v/>
      </c>
      <c r="P10" s="140"/>
      <c r="Q10" s="140" t="str">
        <f t="array" ref="Q10">IF(SUMPRODUCT(--(R$25:R$42&lt;&gt;""),--(Q$25:Q$42="1"),$J$25:$J$42)&gt;0,SUMPRODUCT(--(Q$25:Q$42="1"),--(R$25:R$42 &lt;&gt;""),$J$25:$J$42,R$25:R$42)/SUMPRODUCT(--(R$25:R$42 &lt;&gt;""),--(Q$25:Q$42="1"),$J$25:$J$42),"")</f>
        <v/>
      </c>
      <c r="R10" s="140"/>
      <c r="S10" s="140" t="str">
        <f t="array" ref="S10">IF(SUMPRODUCT(--(T$25:T$42&lt;&gt;""),--(S$25:S$42="1"),$J$25:$J$42)&gt;0,SUMPRODUCT(--(S$25:S$42="1"),--(T$25:T$42 &lt;&gt;""),$J$25:$J$42,T$25:T$42)/SUMPRODUCT(--(T$25:T$42 &lt;&gt;""),--(S$25:S$42="1"),$J$25:$J$42),"")</f>
        <v/>
      </c>
      <c r="T10" s="140"/>
      <c r="U10" s="140" t="str">
        <f t="array" ref="U10">IF(SUMPRODUCT(--(V$25:V$42&lt;&gt;""),--(U$25:U$42="1"),$J$25:$J$42)&gt;0,SUMPRODUCT(--(U$25:U$42="1"),--(V$25:V$42 &lt;&gt;""),$J$25:$J$42,V$25:V$42)/SUMPRODUCT(--(V$25:V$42 &lt;&gt;""),--(U$25:U$42="1"),$J$25:$J$42),"")</f>
        <v/>
      </c>
      <c r="V10" s="140"/>
      <c r="W10" s="15"/>
      <c r="X10" s="16"/>
    </row>
    <row r="11" spans="1:24" ht="14.25" hidden="1" customHeight="1" outlineLevel="1" thickBot="1" x14ac:dyDescent="0.3">
      <c r="A11" s="14"/>
      <c r="B11" s="14"/>
      <c r="C11" s="14"/>
      <c r="D11" s="14"/>
      <c r="E11" s="14"/>
      <c r="F11" s="14"/>
      <c r="G11" s="68"/>
      <c r="H11" s="69"/>
      <c r="I11" s="63"/>
      <c r="J11" s="63"/>
      <c r="K11" s="69" t="s">
        <v>41</v>
      </c>
      <c r="L11" s="66"/>
      <c r="M11" s="113" t="str">
        <f>IF(SUMPRODUCT(--(N$25:N$42&lt;&gt;""),--(LEFT(M$25:M$42,1)="2"),$J$25:$J$42)&gt;0,SUMPRODUCT(--(LEFT(M$25:M$42,1)="2"),--(N$25:N$42 &lt;&gt;""),$J$25:$J$42,N$25:N$42)/SUMPRODUCT(--(N$25:N$42 &lt;&gt;""),--(LEFT(M$25:M$42,1)="2"),$J$25:$J$42),"")</f>
        <v/>
      </c>
      <c r="N11" s="114"/>
      <c r="O11" s="113" t="str">
        <f>IF(SUMPRODUCT(--(P$25:P$42&lt;&gt;""),--(LEFT(O$25:O$42,1)="2"),$J$25:$J$42)&gt;0,SUMPRODUCT(--(LEFT(O$25:O$42,1)="2"),--(P$25:P$42 &lt;&gt;""),$J$25:$J$42,P$25:P$42)/SUMPRODUCT(--(P$25:P$42 &lt;&gt;""),--(LEFT(O$25:O$42,1)="2"),$J$25:$J$42),"")</f>
        <v/>
      </c>
      <c r="P11" s="114"/>
      <c r="Q11" s="113" t="str">
        <f>IF(SUMPRODUCT(--(R$25:R$42&lt;&gt;""),--(LEFT(Q$25:Q$42,1)="2"),$J$25:$J$42)&gt;0,SUMPRODUCT(--(LEFT(Q$25:Q$42,1)="2"),--(R$25:R$42 &lt;&gt;""),$J$25:$J$42,R$25:R$42)/SUMPRODUCT(--(R$25:R$42 &lt;&gt;""),--(LEFT(Q$25:Q$42,1)="2"),$J$25:$J$42),"")</f>
        <v/>
      </c>
      <c r="R11" s="114"/>
      <c r="S11" s="113" t="str">
        <f>IF(SUMPRODUCT(--(T$25:T$42&lt;&gt;""),--(LEFT(S$25:S$42,1)="2"),$J$25:$J$42)&gt;0,SUMPRODUCT(--(LEFT(S$25:S$42,1)="2"),--(T$25:T$42 &lt;&gt;""),$J$25:$J$42,T$25:T$42)/SUMPRODUCT(--(T$25:T$42 &lt;&gt;""),--(LEFT(S$25:S$42,1)="2"),$J$25:$J$42),"")</f>
        <v/>
      </c>
      <c r="T11" s="114"/>
      <c r="U11" s="113" t="str">
        <f>IF(SUMPRODUCT(--(V$25:V$42&lt;&gt;""),--(LEFT(U$25:U$42,1)="2"),$J$25:$J$42)&gt;0,SUMPRODUCT(--(LEFT(U$25:U$42,1)="2"),--(V$25:V$42 &lt;&gt;""),$J$25:$J$42,V$25:V$42)/SUMPRODUCT(--(V$25:V$42 &lt;&gt;""),--(LEFT(U$25:U$42,1)="2"),$J$25:$J$42),"")</f>
        <v/>
      </c>
      <c r="V11" s="114"/>
      <c r="W11" s="15"/>
      <c r="X11" s="16"/>
    </row>
    <row r="12" spans="1:24" ht="14.25" hidden="1" customHeight="1" outlineLevel="1" thickBot="1" x14ac:dyDescent="0.3">
      <c r="A12" s="14"/>
      <c r="B12" s="14"/>
      <c r="C12" s="14"/>
      <c r="D12" s="14"/>
      <c r="E12" s="14"/>
      <c r="F12" s="14"/>
      <c r="G12" s="68"/>
      <c r="H12" s="69"/>
      <c r="I12" s="63"/>
      <c r="J12" s="63"/>
      <c r="K12" s="69" t="s">
        <v>148</v>
      </c>
      <c r="L12" s="66"/>
      <c r="M12" s="113" t="str">
        <f>IF(SUMPRODUCT(--(N$25:N$42&lt;&gt;""),--(LEFT(M$25:M$42,1)="3"),$J$25:$J$42)&gt;0,SUMPRODUCT(--(LEFT(M$25:M$42,1)="3"),--(N$25:N$42 &lt;&gt;""),$J$25:$J$42,N$25:N$42)/SUMPRODUCT(--(N$25:N$42 &lt;&gt;""),--(LEFT(M$25:M$42,1)="3"),$J$25:$J$42),"")</f>
        <v/>
      </c>
      <c r="N12" s="114"/>
      <c r="O12" s="113" t="str">
        <f>IF(SUMPRODUCT(--(P$25:P$42&lt;&gt;""),--(LEFT(O$25:O$42,1)="3"),$J$25:$J$42)&gt;0,SUMPRODUCT(--(LEFT(O$25:O$42,1)="3"),--(P$25:P$42 &lt;&gt;""),$J$25:$J$42,P$25:P$42)/SUMPRODUCT(--(P$25:P$42 &lt;&gt;""),--(LEFT(O$25:O$42,1)="3"),$J$25:$J$42),"")</f>
        <v/>
      </c>
      <c r="P12" s="114"/>
      <c r="Q12" s="113" t="str">
        <f>IF(SUMPRODUCT(--(R$25:R$42&lt;&gt;""),--(LEFT(Q$25:Q$42,1)="3"),$J$25:$J$42)&gt;0,SUMPRODUCT(--(LEFT(Q$25:Q$42,1)="3"),--(R$25:R$42 &lt;&gt;""),$J$25:$J$42,R$25:R$42)/SUMPRODUCT(--(R$25:R$42 &lt;&gt;""),--(LEFT(Q$25:Q$42,1)="3"),$J$25:$J$42),"")</f>
        <v/>
      </c>
      <c r="R12" s="114"/>
      <c r="S12" s="113" t="str">
        <f>IF(SUMPRODUCT(--(T$25:T$42&lt;&gt;""),--(LEFT(S$25:S$42,1)="3"),$J$25:$J$42)&gt;0,SUMPRODUCT(--(LEFT(S$25:S$42,1)="3"),--(T$25:T$42 &lt;&gt;""),$J$25:$J$42,T$25:T$42)/SUMPRODUCT(--(T$25:T$42 &lt;&gt;""),--(LEFT(S$25:S$42,1)="3"),$J$25:$J$42),"")</f>
        <v/>
      </c>
      <c r="T12" s="114"/>
      <c r="U12" s="113" t="str">
        <f>IF(SUMPRODUCT(--(V$25:V$42&lt;&gt;""),--(LEFT(U$25:U$42,1)="3"),$J$25:$J$42)&gt;0,SUMPRODUCT(--(LEFT(U$25:U$42,1)="3"),--(V$25:V$42 &lt;&gt;""),$J$25:$J$42,V$25:V$42)/SUMPRODUCT(--(V$25:V$42 &lt;&gt;""),--(LEFT(U$25:U$42,1)="3"),$J$25:$J$42),"")</f>
        <v/>
      </c>
      <c r="V12" s="114"/>
      <c r="W12" s="15"/>
      <c r="X12" s="16"/>
    </row>
    <row r="13" spans="1:24" ht="14.25" hidden="1" customHeight="1" outlineLevel="1" thickBot="1" x14ac:dyDescent="0.3">
      <c r="A13" s="14"/>
      <c r="B13" s="14"/>
      <c r="C13" s="14"/>
      <c r="D13" s="14"/>
      <c r="E13" s="14"/>
      <c r="F13" s="14"/>
      <c r="G13" s="68"/>
      <c r="H13" s="69"/>
      <c r="I13" s="63"/>
      <c r="J13" s="63"/>
      <c r="K13" s="69" t="s">
        <v>192</v>
      </c>
      <c r="L13" s="66"/>
      <c r="M13" s="113" t="str">
        <f>IF(SUMPRODUCT(--(N$25:N$42&lt;&gt;""),--(LEFT(M$25:M$42,1)="4"),$J$25:$J$42)&gt;0,SUMPRODUCT(--(LEFT(M$25:M$42,1)="4"),--(N$25:N$42 &lt;&gt;""),$J$25:$J$42,N$25:N$42)/SUMPRODUCT(--(N$25:N$42 &lt;&gt;""),--(LEFT(M$25:M$42,1)="4"),$J$25:$J$42),"")</f>
        <v/>
      </c>
      <c r="N13" s="114"/>
      <c r="O13" s="113" t="str">
        <f>IF(SUMPRODUCT(--(P$25:P$42&lt;&gt;""),--(LEFT(O$25:O$42,1)="3"),$J$25:$J$42)&gt;0,SUMPRODUCT(--(LEFT(O$25:O$42,1)="3"),--(P$25:P$42 &lt;&gt;""),$J$25:$J$42,P$25:P$42)/SUMPRODUCT(--(P$25:P$42 &lt;&gt;""),--(LEFT(O$25:O$42,1)="3"),$J$25:$J$42),"")</f>
        <v/>
      </c>
      <c r="P13" s="114"/>
      <c r="Q13" s="113" t="str">
        <f>IF(SUMPRODUCT(--(R$25:R$42&lt;&gt;""),--(LEFT(Q$25:Q$42,1)="3"),$J$25:$J$42)&gt;0,SUMPRODUCT(--(LEFT(Q$25:Q$42,1)="3"),--(R$25:R$42 &lt;&gt;""),$J$25:$J$42,R$25:R$42)/SUMPRODUCT(--(R$25:R$42 &lt;&gt;""),--(LEFT(Q$25:Q$42,1)="3"),$J$25:$J$42),"")</f>
        <v/>
      </c>
      <c r="R13" s="114"/>
      <c r="S13" s="113" t="str">
        <f>IF(SUMPRODUCT(--(T$25:T$42&lt;&gt;""),--(LEFT(S$25:S$42,1)="3"),$J$25:$J$42)&gt;0,SUMPRODUCT(--(LEFT(S$25:S$42,1)="3"),--(T$25:T$42 &lt;&gt;""),$J$25:$J$42,T$25:T$42)/SUMPRODUCT(--(T$25:T$42 &lt;&gt;""),--(LEFT(S$25:S$42,1)="3"),$J$25:$J$42),"")</f>
        <v/>
      </c>
      <c r="T13" s="114"/>
      <c r="U13" s="113" t="str">
        <f>IF(SUMPRODUCT(--(V$25:V$42&lt;&gt;""),--(LEFT(U$25:U$42,1)="3"),$J$25:$J$42)&gt;0,SUMPRODUCT(--(LEFT(U$25:U$42,1)="3"),--(V$25:V$42 &lt;&gt;""),$J$25:$J$42,V$25:V$42)/SUMPRODUCT(--(V$25:V$42 &lt;&gt;""),--(LEFT(U$25:U$42,1)="3"),$J$25:$J$42),"")</f>
        <v/>
      </c>
      <c r="V13" s="114"/>
      <c r="W13" s="15"/>
      <c r="X13" s="16"/>
    </row>
    <row r="14" spans="1:24" ht="14.25" hidden="1" customHeight="1" outlineLevel="1" thickBot="1" x14ac:dyDescent="0.3">
      <c r="A14" s="14"/>
      <c r="B14" s="14"/>
      <c r="C14" s="14"/>
      <c r="D14" s="14"/>
      <c r="E14" s="14"/>
      <c r="F14" s="14"/>
      <c r="G14" s="68"/>
      <c r="H14" s="69"/>
      <c r="I14" s="63"/>
      <c r="J14" s="63"/>
      <c r="K14" s="69" t="s">
        <v>198</v>
      </c>
      <c r="L14" s="66"/>
      <c r="M14" s="113" t="str">
        <f>IF(SUMPRODUCT(--(N$25:N$42&lt;&gt;""),--(LEFT(M$25:M$42,1)="5"),$J$25:$J$42)&gt;0,SUMPRODUCT(--(LEFT(M$25:M$42,1)="5"),--(N$25:N$42 &lt;&gt;""),$J$25:$J$42,N$25:N$42)/SUMPRODUCT(--(N$25:N$42 &lt;&gt;""),--(LEFT(M$25:M$42,1)="5"),$J$25:$J$42),"")</f>
        <v/>
      </c>
      <c r="N14" s="114"/>
      <c r="O14" s="113" t="str">
        <f>IF(SUMPRODUCT(--(P$25:P$42&lt;&gt;""),--(LEFT(O$25:O$42,1)="5"),$J$25:$J$42)&gt;0,SUMPRODUCT(--(LEFT(O$25:O$42,1)="5"),--(P$25:P$42 &lt;&gt;""),$J$25:$J$42,P$25:P$42)/SUMPRODUCT(--(P$25:P$42 &lt;&gt;""),--(LEFT(O$25:O$42,1)="5"),$J$25:$J$42),"")</f>
        <v/>
      </c>
      <c r="P14" s="114"/>
      <c r="Q14" s="113" t="str">
        <f>IF(SUMPRODUCT(--(R$25:R$42&lt;&gt;""),--(LEFT(Q$25:Q$42,1)="5"),$J$25:$J$42)&gt;0,SUMPRODUCT(--(LEFT(Q$25:Q$42,1)="5"),--(R$25:R$42 &lt;&gt;""),$J$25:$J$42,R$25:R$42)/SUMPRODUCT(--(R$25:R$42 &lt;&gt;""),--(LEFT(Q$25:Q$42,1)="5"),$J$25:$J$42),"")</f>
        <v/>
      </c>
      <c r="R14" s="114"/>
      <c r="S14" s="113" t="str">
        <f>IF(SUMPRODUCT(--(T$25:T$42&lt;&gt;""),--(LEFT(S$25:S$42,1)="5"),$J$25:$J$42)&gt;0,SUMPRODUCT(--(LEFT(S$25:S$42,1)="5"),--(T$25:T$42 &lt;&gt;""),$J$25:$J$42,T$25:T$42)/SUMPRODUCT(--(T$25:T$42 &lt;&gt;""),--(LEFT(S$25:S$42,1)="5"),$J$25:$J$42),"")</f>
        <v/>
      </c>
      <c r="T14" s="114"/>
      <c r="U14" s="113" t="str">
        <f>IF(SUMPRODUCT(--(V$25:V$42&lt;&gt;""),--(LEFT(U$25:U$42,1)="5"),$J$25:$J$42)&gt;0,SUMPRODUCT(--(LEFT(U$25:U$42,1)="5"),--(V$25:V$42 &lt;&gt;""),$J$25:$J$42,V$25:V$42)/SUMPRODUCT(--(V$25:V$42 &lt;&gt;""),--(LEFT(U$25:U$42,1)="5"),$J$25:$J$42),"")</f>
        <v/>
      </c>
      <c r="V14" s="114"/>
      <c r="W14" s="15"/>
      <c r="X14" s="16"/>
    </row>
    <row r="15" spans="1:24" ht="14.25" hidden="1" customHeight="1" outlineLevel="1" thickBot="1" x14ac:dyDescent="0.3">
      <c r="A15" s="14"/>
      <c r="B15" s="14"/>
      <c r="C15" s="14"/>
      <c r="D15" s="14"/>
      <c r="E15" s="14"/>
      <c r="F15" s="14"/>
      <c r="G15" s="68"/>
      <c r="H15" s="69"/>
      <c r="I15" s="63"/>
      <c r="J15" s="63"/>
      <c r="K15" s="69" t="s">
        <v>197</v>
      </c>
      <c r="L15" s="66"/>
      <c r="M15" s="113" t="str">
        <f>IF(SUMPRODUCT(--(N$25:N$42&lt;&gt;""),--(LEFT(M$25:M$42,1)="6"),$J$25:$J$42)&gt;0,SUMPRODUCT(--(LEFT(M$25:M$42,1)="6"),--(N$25:N$42 &lt;&gt;""),$J$25:$J$42,N$25:N$42)/SUMPRODUCT(--(N$25:N$42 &lt;&gt;""),--(LEFT(M$25:M$42,1)="6"),$J$25:$J$42),"")</f>
        <v/>
      </c>
      <c r="N15" s="114"/>
      <c r="O15" s="113" t="str">
        <f>IF(SUMPRODUCT(--(P$25:P$42&lt;&gt;""),--(LEFT(O$25:O$42,1)="6"),$J$25:$J$42)&gt;0,SUMPRODUCT(--(LEFT(O$25:O$42,1)="6"),--(P$25:P$42 &lt;&gt;""),$J$25:$J$42,P$25:P$42)/SUMPRODUCT(--(P$25:P$42 &lt;&gt;""),--(LEFT(O$25:O$42,1)="6"),$J$25:$J$42),"")</f>
        <v/>
      </c>
      <c r="P15" s="114"/>
      <c r="Q15" s="113" t="str">
        <f>IF(SUMPRODUCT(--(R$25:R$42&lt;&gt;""),--(LEFT(Q$25:Q$42,1)="6"),$J$25:$J$42)&gt;0,SUMPRODUCT(--(LEFT(Q$25:Q$42,1)="6"),--(R$25:R$42 &lt;&gt;""),$J$25:$J$42,R$25:R$42)/SUMPRODUCT(--(R$25:R$42 &lt;&gt;""),--(LEFT(Q$25:Q$42,1)="6"),$J$25:$J$42),"")</f>
        <v/>
      </c>
      <c r="R15" s="114"/>
      <c r="S15" s="113" t="str">
        <f>IF(SUMPRODUCT(--(T$25:T$42&lt;&gt;""),--(LEFT(S$25:S$42,1)="6"),$J$25:$J$42)&gt;0,SUMPRODUCT(--(LEFT(S$25:S$42,1)="6"),--(T$25:T$42 &lt;&gt;""),$J$25:$J$42,T$25:T$42)/SUMPRODUCT(--(T$25:T$42 &lt;&gt;""),--(LEFT(S$25:S$42,1)="6"),$J$25:$J$42),"")</f>
        <v/>
      </c>
      <c r="T15" s="114"/>
      <c r="U15" s="113" t="str">
        <f>IF(SUMPRODUCT(--(V$25:V$42&lt;&gt;""),--(LEFT(U$25:U$42,1)="6"),$J$25:$J$42)&gt;0,SUMPRODUCT(--(LEFT(U$25:U$42,1)="6"),--(V$25:V$42 &lt;&gt;""),$J$25:$J$42,V$25:V$42)/SUMPRODUCT(--(V$25:V$42 &lt;&gt;""),--(LEFT(U$25:U$42,1)="6"),$J$25:$J$42),"")</f>
        <v/>
      </c>
      <c r="V15" s="114"/>
      <c r="W15" s="15"/>
      <c r="X15" s="16"/>
    </row>
    <row r="16" spans="1:24" ht="14.25" hidden="1" customHeight="1" outlineLevel="1" thickBot="1" x14ac:dyDescent="0.3">
      <c r="A16" s="14"/>
      <c r="B16" s="14"/>
      <c r="C16" s="14"/>
      <c r="D16" s="14"/>
      <c r="E16" s="14"/>
      <c r="F16" s="14"/>
      <c r="G16" s="68"/>
      <c r="H16" s="69"/>
      <c r="I16" s="63"/>
      <c r="J16" s="63"/>
      <c r="K16" s="69" t="s">
        <v>208</v>
      </c>
      <c r="L16" s="66"/>
      <c r="M16" s="113" t="str">
        <f t="array" ref="M16">IF(SUMPRODUCT(--(N$25:N$42&lt;&gt;""),--(LEFT(M$25:M$42,1)="7"),$J$25:$J$42)&gt;0,SUMPRODUCT(--(LEFT(M$25:M$42,1)="7"),--(N$25:N$42 &lt;&gt;""),$J$25:$J$42,N$25:N$42)/SUMPRODUCT(--(N$25:N$42 &lt;&gt;""),--(LEFT(M$25:M$42,1)="7"),$J$25:$J$42),"")</f>
        <v/>
      </c>
      <c r="N16" s="114"/>
      <c r="O16" s="113" t="str">
        <f>IF(SUMPRODUCT(--(P$25:P$42&lt;&gt;""),--(LEFT(O$25:O$42,1)="7"),$J$25:$J$42)&gt;0,SUMPRODUCT(--(LEFT(O$25:O$42,1)="67"),--(P$25:P$42 &lt;&gt;""),$J$25:$J$42,P$25:P$42)/SUMPRODUCT(--(P$25:P$42 &lt;&gt;""),--(LEFT(O$25:O$42,1)="7"),$J$25:$J$42),"")</f>
        <v/>
      </c>
      <c r="P16" s="114"/>
      <c r="Q16" s="113" t="str">
        <f>IF(SUMPRODUCT(--(R$25:R$42&lt;&gt;""),--(LEFT(Q$25:Q$42,1)="7"),$J$25:$J$42)&gt;0,SUMPRODUCT(--(LEFT(Q$25:Q$42,1)="67"),--(R$25:R$42 &lt;&gt;""),$J$25:$J$42,R$25:R$42)/SUMPRODUCT(--(R$25:R$42 &lt;&gt;""),--(LEFT(Q$25:Q$42,1)="7"),$J$25:$J$42),"")</f>
        <v/>
      </c>
      <c r="R16" s="114"/>
      <c r="S16" s="113" t="str">
        <f>IF(SUMPRODUCT(--(T$25:T$42&lt;&gt;""),--(LEFT(S$25:S$42,1)="7"),$J$25:$J$42)&gt;0,SUMPRODUCT(--(LEFT(S$25:S$42,1)="67"),--(T$25:T$42 &lt;&gt;""),$J$25:$J$42,T$25:T$42)/SUMPRODUCT(--(T$25:T$42 &lt;&gt;""),--(LEFT(S$25:S$42,1)="7"),$J$25:$J$42),"")</f>
        <v/>
      </c>
      <c r="T16" s="114"/>
      <c r="U16" s="113" t="str">
        <f>IF(SUMPRODUCT(--(V$25:V$42&lt;&gt;""),--(LEFT(U$25:U$42,1)="7"),$J$25:$J$42)&gt;0,SUMPRODUCT(--(LEFT(U$25:U$42,1)="67"),--(V$25:V$42 &lt;&gt;""),$J$25:$J$42,V$25:V$42)/SUMPRODUCT(--(V$25:V$42 &lt;&gt;""),--(LEFT(U$25:U$42,1)="7"),$J$25:$J$42),"")</f>
        <v/>
      </c>
      <c r="V16" s="114"/>
      <c r="W16" s="15"/>
      <c r="X16" s="16"/>
    </row>
    <row r="17" spans="1:24" ht="14.25" hidden="1" customHeight="1" outlineLevel="1" thickBot="1" x14ac:dyDescent="0.3">
      <c r="A17" s="14"/>
      <c r="B17" s="14"/>
      <c r="C17" s="14"/>
      <c r="D17" s="14"/>
      <c r="E17" s="14"/>
      <c r="F17" s="14"/>
      <c r="G17" s="68"/>
      <c r="H17" s="69"/>
      <c r="I17" s="63"/>
      <c r="J17" s="63"/>
      <c r="K17" s="69" t="s">
        <v>217</v>
      </c>
      <c r="L17" s="66"/>
      <c r="M17" s="113">
        <f t="array" ref="M17">IF(SUMPRODUCT(--(N$25:N$42&lt;&gt;""),--(LEFT(M$25:M$42,1)="8"),$J$25:$J$42)&gt;0,SUMPRODUCT(--(LEFT(M$25:M$42,1)="8"),--(N$25:N$42 &lt;&gt;""),$J$25:$J$42,N$25:N$42)/SUMPRODUCT(--(N$25:N$42 &lt;&gt;""),--(LEFT(M$25:M$42,1)="8"),$J$25:$J$42),"")</f>
        <v>1</v>
      </c>
      <c r="N17" s="114"/>
      <c r="O17" s="113" t="str">
        <f>IF(SUMPRODUCT(--(P$25:P$42&lt;&gt;""),--(LEFT(O$25:O$42,1)="8"),$J$25:$J$42)&gt;0,SUMPRODUCT(--(LEFT(O$25:O$42,1)="67"),--(P$25:P$42 &lt;&gt;""),$J$25:$J$42,P$25:P$42)/SUMPRODUCT(--(P$25:P$42 &lt;&gt;""),--(LEFT(O$25:O$42,1)="8"),$J$25:$J$42),"")</f>
        <v/>
      </c>
      <c r="P17" s="114"/>
      <c r="Q17" s="113" t="str">
        <f>IF(SUMPRODUCT(--(R$25:R$42&lt;&gt;""),--(LEFT(Q$25:Q$42,1)="8"),$J$25:$J$42)&gt;0,SUMPRODUCT(--(LEFT(Q$25:Q$42,1)="67"),--(R$25:R$42 &lt;&gt;""),$J$25:$J$42,R$25:R$42)/SUMPRODUCT(--(R$25:R$42 &lt;&gt;""),--(LEFT(Q$25:Q$42,1)="8"),$J$25:$J$42),"")</f>
        <v/>
      </c>
      <c r="R17" s="114"/>
      <c r="S17" s="113" t="str">
        <f>IF(SUMPRODUCT(--(T$25:T$42&lt;&gt;""),--(LEFT(S$25:S$42,1)="8"),$J$25:$J$42)&gt;0,SUMPRODUCT(--(LEFT(S$25:S$42,1)="67"),--(T$25:T$42 &lt;&gt;""),$J$25:$J$42,T$25:T$42)/SUMPRODUCT(--(T$25:T$42 &lt;&gt;""),--(LEFT(S$25:S$42,1)="8"),$J$25:$J$42),"")</f>
        <v/>
      </c>
      <c r="T17" s="114"/>
      <c r="U17" s="113" t="str">
        <f>IF(SUMPRODUCT(--(V$25:V$42&lt;&gt;""),--(LEFT(U$25:U$42,1)="8"),$J$25:$J$42)&gt;0,SUMPRODUCT(--(LEFT(U$25:U$42,1)="67"),--(V$25:V$42 &lt;&gt;""),$J$25:$J$42,V$25:V$42)/SUMPRODUCT(--(V$25:V$42 &lt;&gt;""),--(LEFT(U$25:U$42,1)="8"),$J$25:$J$42),"")</f>
        <v/>
      </c>
      <c r="V17" s="114"/>
      <c r="W17" s="15"/>
      <c r="X17" s="16"/>
    </row>
    <row r="18" spans="1:24" ht="14.25" hidden="1" customHeight="1" outlineLevel="1" thickBot="1" x14ac:dyDescent="0.3">
      <c r="A18" s="14"/>
      <c r="B18" s="14"/>
      <c r="C18" s="14"/>
      <c r="D18" s="14"/>
      <c r="E18" s="14"/>
      <c r="F18" s="14"/>
      <c r="G18" s="68"/>
      <c r="H18" s="69"/>
      <c r="I18" s="63"/>
      <c r="J18" s="63"/>
      <c r="K18" s="69" t="s">
        <v>218</v>
      </c>
      <c r="L18" s="66"/>
      <c r="M18" s="113" t="str">
        <f t="array" ref="M18">IF(SUMPRODUCT(--(N$25:N$42&lt;&gt;""),--(LEFT(M$25:M$42,1)="9"),$J$25:$J$42)&gt;0,SUMPRODUCT(--(LEFT(M$25:M$42,1)="9"),--(N$25:N$42 &lt;&gt;""),$J$25:$J$42,N$25:N$42)/SUMPRODUCT(--(N$25:N$42 &lt;&gt;""),--(LEFT(M$25:M$42,1)="9"),$J$25:$J$42),"")</f>
        <v/>
      </c>
      <c r="N18" s="114"/>
      <c r="O18" s="113" t="str">
        <f>IF(SUMPRODUCT(--(P$25:P$42&lt;&gt;""),--(LEFT(O$25:O$42,1)="9"),$J$25:$J$42)&gt;0,SUMPRODUCT(--(LEFT(O$25:O$42,1)="67"),--(P$25:P$42 &lt;&gt;""),$J$25:$J$42,P$25:P$42)/SUMPRODUCT(--(P$25:P$42 &lt;&gt;""),--(LEFT(O$25:O$42,1)="9"),$J$25:$J$42),"")</f>
        <v/>
      </c>
      <c r="P18" s="114"/>
      <c r="Q18" s="113" t="str">
        <f>IF(SUMPRODUCT(--(R$25:R$42&lt;&gt;""),--(LEFT(Q$25:Q$42,1)="9"),$J$25:$J$42)&gt;0,SUMPRODUCT(--(LEFT(Q$25:Q$42,1)="67"),--(R$25:R$42 &lt;&gt;""),$J$25:$J$42,R$25:R$42)/SUMPRODUCT(--(R$25:R$42 &lt;&gt;""),--(LEFT(Q$25:Q$42,1)="9"),$J$25:$J$42),"")</f>
        <v/>
      </c>
      <c r="R18" s="114"/>
      <c r="S18" s="113" t="str">
        <f>IF(SUMPRODUCT(--(T$25:T$42&lt;&gt;""),--(LEFT(S$25:S$42,1)="9"),$J$25:$J$42)&gt;0,SUMPRODUCT(--(LEFT(S$25:S$42,1)="67"),--(T$25:T$42 &lt;&gt;""),$J$25:$J$42,T$25:T$42)/SUMPRODUCT(--(T$25:T$42 &lt;&gt;""),--(LEFT(S$25:S$42,1)="9"),$J$25:$J$42),"")</f>
        <v/>
      </c>
      <c r="T18" s="114"/>
      <c r="U18" s="113" t="str">
        <f>IF(SUMPRODUCT(--(V$25:V$42&lt;&gt;""),--(LEFT(U$25:U$42,1)="9"),$J$25:$J$42)&gt;0,SUMPRODUCT(--(LEFT(U$25:U$42,1)="67"),--(V$25:V$42 &lt;&gt;""),$J$25:$J$42,V$25:V$42)/SUMPRODUCT(--(V$25:V$42 &lt;&gt;""),--(LEFT(U$25:U$42,1)="9"),$J$25:$J$42),"")</f>
        <v/>
      </c>
      <c r="V18" s="114"/>
      <c r="W18" s="15"/>
      <c r="X18" s="16"/>
    </row>
    <row r="19" spans="1:24" ht="14.25" hidden="1" customHeight="1" outlineLevel="1" thickBot="1" x14ac:dyDescent="0.3">
      <c r="A19" s="14"/>
      <c r="B19" s="14"/>
      <c r="C19" s="14"/>
      <c r="D19" s="14"/>
      <c r="E19" s="14"/>
      <c r="F19" s="14"/>
      <c r="G19" s="68"/>
      <c r="H19" s="69"/>
      <c r="I19" s="63"/>
      <c r="J19" s="63"/>
      <c r="K19" s="69" t="s">
        <v>219</v>
      </c>
      <c r="L19" s="66"/>
      <c r="M19" s="113">
        <f t="array" ref="M19">IF(SUMPRODUCT(--(N$25:N$42&lt;&gt;""),--(LEFT(M$25:M$42,2)="10"),$J$25:$J$42)&gt;0,SUMPRODUCT(--(LEFT(M$25:M$42,2)="10"),--(N$25:N$42 &lt;&gt;""),$J$25:$J$42,N$25:N$42)/SUMPRODUCT(--(N$25:N$42 &lt;&gt;""),--(LEFT(M$25:M$42,2)="10"),$J$25:$J$42),"")</f>
        <v>1</v>
      </c>
      <c r="N19" s="114"/>
      <c r="O19" s="113" t="str">
        <f>IF(SUMPRODUCT(--(P$25:P$42&lt;&gt;""),--(LEFT(O$25:O$42,1)="10"),$J$25:$J$42)&gt;0,SUMPRODUCT(--(LEFT(O$25:O$42,1)="67"),--(P$25:P$42 &lt;&gt;""),$J$25:$J$42,P$25:P$42)/SUMPRODUCT(--(P$25:P$42 &lt;&gt;""),--(LEFT(O$25:O$42,1)="10"),$J$25:$J$42),"")</f>
        <v/>
      </c>
      <c r="P19" s="114"/>
      <c r="Q19" s="113" t="str">
        <f>IF(SUMPRODUCT(--(R$25:R$42&lt;&gt;""),--(LEFT(Q$25:Q$42,1)="10"),$J$25:$J$42)&gt;0,SUMPRODUCT(--(LEFT(Q$25:Q$42,1)="67"),--(R$25:R$42 &lt;&gt;""),$J$25:$J$42,R$25:R$42)/SUMPRODUCT(--(R$25:R$42 &lt;&gt;""),--(LEFT(Q$25:Q$42,1)="10"),$J$25:$J$42),"")</f>
        <v/>
      </c>
      <c r="R19" s="114"/>
      <c r="S19" s="113" t="str">
        <f>IF(SUMPRODUCT(--(T$25:T$42&lt;&gt;""),--(LEFT(S$25:S$42,1)="10"),$J$25:$J$42)&gt;0,SUMPRODUCT(--(LEFT(S$25:S$42,1)="67"),--(T$25:T$42 &lt;&gt;""),$J$25:$J$42,T$25:T$42)/SUMPRODUCT(--(T$25:T$42 &lt;&gt;""),--(LEFT(S$25:S$42,1)="10"),$J$25:$J$42),"")</f>
        <v/>
      </c>
      <c r="T19" s="114"/>
      <c r="U19" s="113" t="str">
        <f>IF(SUMPRODUCT(--(V$25:V$42&lt;&gt;""),--(LEFT(U$25:U$42,1)="10"),$J$25:$J$42)&gt;0,SUMPRODUCT(--(LEFT(U$25:U$42,1)="67"),--(V$25:V$42 &lt;&gt;""),$J$25:$J$42,V$25:V$42)/SUMPRODUCT(--(V$25:V$42 &lt;&gt;""),--(LEFT(U$25:U$42,1)="10"),$J$25:$J$42),"")</f>
        <v/>
      </c>
      <c r="V19" s="114"/>
      <c r="W19" s="15"/>
      <c r="X19" s="16"/>
    </row>
    <row r="20" spans="1:24" ht="14.25" hidden="1" customHeight="1" outlineLevel="1" thickBot="1" x14ac:dyDescent="0.3">
      <c r="A20" s="14"/>
      <c r="B20" s="14"/>
      <c r="C20" s="14"/>
      <c r="D20" s="14"/>
      <c r="E20" s="14"/>
      <c r="F20" s="14"/>
      <c r="G20" s="68"/>
      <c r="H20" s="69"/>
      <c r="I20" s="63"/>
      <c r="J20" s="63"/>
      <c r="K20" s="69" t="s">
        <v>241</v>
      </c>
      <c r="L20" s="66"/>
      <c r="M20" s="113" t="str">
        <f t="array" ref="M20">IF(SUMPRODUCT(--(N$25:N$42&lt;&gt;""),--(LEFT(M$25:M$42,2)="11"),$J$25:$J$42)&gt;0,SUMPRODUCT(--(LEFT(M$25:M$42,2)="11"),--(N$25:N$42 &lt;&gt;""),$J$25:$J$42,N$25:N$42)/SUMPRODUCT(--(N$25:N$42 &lt;&gt;""),--(LEFT(M$25:M$42,2)="11"),$J$25:$J$42),"")</f>
        <v/>
      </c>
      <c r="N20" s="114"/>
      <c r="O20" s="113" t="str">
        <f t="array" ref="O20">IF(SUMPRODUCT(--(P$25:P$42&lt;&gt;""),--(LEFT(O$25:O$42,2)="11"),$J$25:$J$42)&gt;0,SUMPRODUCT(--(LEFT(O$25:O$42,2)="11"),--(P$25:P$42 &lt;&gt;""),$J$25:$J$42,P$25:P$42)/SUMPRODUCT(--(P$25:P$42 &lt;&gt;""),--(LEFT(O$25:O$42,2)="11"),$J$25:$J$42),"")</f>
        <v/>
      </c>
      <c r="P20" s="114"/>
      <c r="Q20" s="113" t="str">
        <f t="array" ref="Q20">IF(SUMPRODUCT(--(R$25:R$42&lt;&gt;""),--(LEFT(Q$25:Q$42,2)="11"),$J$25:$J$42)&gt;0,SUMPRODUCT(--(LEFT(Q$25:Q$42,2)="11"),--(R$25:R$42 &lt;&gt;""),$J$25:$J$42,R$25:R$42)/SUMPRODUCT(--(R$25:R$42 &lt;&gt;""),--(LEFT(Q$25:Q$42,2)="11"),$J$25:$J$42),"")</f>
        <v/>
      </c>
      <c r="R20" s="114"/>
      <c r="S20" s="113" t="str">
        <f t="array" ref="S20">IF(SUMPRODUCT(--(T$25:T$42&lt;&gt;""),--(LEFT(S$25:S$42,2)="11"),$J$25:$J$42)&gt;0,SUMPRODUCT(--(LEFT(S$25:S$42,2)="11"),--(T$25:T$42 &lt;&gt;""),$J$25:$J$42,T$25:T$42)/SUMPRODUCT(--(T$25:T$42 &lt;&gt;""),--(LEFT(S$25:S$42,2)="11"),$J$25:$J$42),"")</f>
        <v/>
      </c>
      <c r="T20" s="114"/>
      <c r="U20" s="113" t="str">
        <f t="array" ref="U20">IF(SUMPRODUCT(--(V$25:V$42&lt;&gt;""),--(LEFT(U$25:U$42,2)="11"),$J$25:$J$42)&gt;0,SUMPRODUCT(--(LEFT(U$25:U$42,2)="11"),--(V$25:V$42 &lt;&gt;""),$J$25:$J$42,V$25:V$42)/SUMPRODUCT(--(V$25:V$42 &lt;&gt;""),--(LEFT(U$25:U$42,2)="11"),$J$25:$J$42),"")</f>
        <v/>
      </c>
      <c r="V20" s="114"/>
      <c r="W20" s="15"/>
      <c r="X20" s="16"/>
    </row>
    <row r="21" spans="1:24" ht="14.25" hidden="1" customHeight="1" outlineLevel="1" thickBot="1" x14ac:dyDescent="0.3">
      <c r="A21" s="14"/>
      <c r="B21" s="14"/>
      <c r="C21" s="14"/>
      <c r="D21" s="14"/>
      <c r="E21" s="14"/>
      <c r="F21" s="14"/>
      <c r="G21" s="68"/>
      <c r="H21" s="69"/>
      <c r="I21" s="63"/>
      <c r="J21" s="63"/>
      <c r="K21" s="69" t="s">
        <v>289</v>
      </c>
      <c r="L21" s="66"/>
      <c r="M21" s="113">
        <f t="array" ref="M21">IF(SUMPRODUCT(--(N$25:N$42&lt;&gt;""),--(LEFT(M$25:M$42,2)="12"),$J$25:$J$42)&gt;0,SUMPRODUCT(--(LEFT(M$25:M$42,2)="12"),--(N$25:N$42 &lt;&gt;""),$J$25:$J$42,N$25:N$42)/SUMPRODUCT(--(N$25:N$42 &lt;&gt;""),--(LEFT(M$25:M$42,2)="12"),$J$25:$J$42),"")</f>
        <v>1</v>
      </c>
      <c r="N21" s="114"/>
      <c r="O21" s="113" t="str">
        <f t="array" ref="O21">IF(SUMPRODUCT(--(P$25:P$42&lt;&gt;""),--(LEFT(O$25:O$42,2)="12"),$J$25:$J$42)&gt;0,SUMPRODUCT(--(LEFT(O$25:O$42,2)="12"),--(P$25:P$42 &lt;&gt;""),$J$25:$J$42,P$25:P$42)/SUMPRODUCT(--(P$25:P$42 &lt;&gt;""),--(LEFT(O$25:O$42,2)="12"),$J$25:$J$42),"")</f>
        <v/>
      </c>
      <c r="P21" s="114"/>
      <c r="Q21" s="113" t="str">
        <f t="array" ref="Q21">IF(SUMPRODUCT(--(R$25:R$42&lt;&gt;""),--(LEFT(Q$25:Q$42,2)="12"),$J$25:$J$42)&gt;0,SUMPRODUCT(--(LEFT(Q$25:Q$42,2)="12"),--(R$25:R$42 &lt;&gt;""),$J$25:$J$42,R$25:R$42)/SUMPRODUCT(--(R$25:R$42 &lt;&gt;""),--(LEFT(Q$25:Q$42,2)="12"),$J$25:$J$42),"")</f>
        <v/>
      </c>
      <c r="R21" s="114"/>
      <c r="S21" s="113" t="str">
        <f t="array" ref="S21">IF(SUMPRODUCT(--(T$25:T$42&lt;&gt;""),--(LEFT(S$25:S$42,2)="12"),$J$25:$J$42)&gt;0,SUMPRODUCT(--(LEFT(S$25:S$42,2)="12"),--(T$25:T$42 &lt;&gt;""),$J$25:$J$42,T$25:T$42)/SUMPRODUCT(--(T$25:T$42 &lt;&gt;""),--(LEFT(S$25:S$42,2)="12"),$J$25:$J$42),"")</f>
        <v/>
      </c>
      <c r="T21" s="114"/>
      <c r="U21" s="113" t="str">
        <f t="array" ref="U21">IF(SUMPRODUCT(--(V$25:V$42&lt;&gt;""),--(LEFT(U$25:U$42,2)="12"),$J$25:$J$42)&gt;0,SUMPRODUCT(--(LEFT(U$25:U$42,2)="12"),--(V$25:V$42 &lt;&gt;""),$J$25:$J$42,V$25:V$42)/SUMPRODUCT(--(V$25:V$42 &lt;&gt;""),--(LEFT(U$25:U$42,2)="12"),$J$25:$J$42),"")</f>
        <v/>
      </c>
      <c r="V21" s="114"/>
      <c r="W21" s="15"/>
      <c r="X21" s="16"/>
    </row>
    <row r="22" spans="1:24" ht="14.25" hidden="1" customHeight="1" outlineLevel="1" thickBot="1" x14ac:dyDescent="0.3">
      <c r="A22" s="14"/>
      <c r="B22" s="14"/>
      <c r="C22" s="14"/>
      <c r="D22" s="14"/>
      <c r="E22" s="14"/>
      <c r="F22" s="14"/>
      <c r="G22" s="68"/>
      <c r="H22" s="69"/>
      <c r="I22" s="63"/>
      <c r="J22" s="63"/>
      <c r="K22" s="69" t="s">
        <v>290</v>
      </c>
      <c r="L22" s="66"/>
      <c r="M22" s="113">
        <f t="array" ref="M22">IF(SUMPRODUCT(--(N$25:N$42&lt;&gt;""),--(LEFT(M$25:M$42,2)="13"),$J$25:$J$42)&gt;0,SUMPRODUCT(--(LEFT(M$25:M$42,2)="13"),--(N$25:N$42 &lt;&gt;""),$J$25:$J$42,N$25:N$42)/SUMPRODUCT(--(N$25:N$42 &lt;&gt;""),--(LEFT(M$25:M$42,2)="13"),$J$25:$J$42),"")</f>
        <v>0.43902439024390244</v>
      </c>
      <c r="N22" s="114"/>
      <c r="O22" s="113" t="str">
        <f t="array" ref="O22">IF(SUMPRODUCT(--(P$25:P$42&lt;&gt;""),--(LEFT(O$25:O$42,2)="13"),$J$25:$J$42)&gt;0,SUMPRODUCT(--(LEFT(O$25:O$42,2)="13"),--(P$25:P$42 &lt;&gt;""),$J$25:$J$42,P$25:P$42)/SUMPRODUCT(--(P$25:P$42 &lt;&gt;""),--(LEFT(O$25:O$42,2)="13"),$J$25:$J$42),"")</f>
        <v/>
      </c>
      <c r="P22" s="114"/>
      <c r="Q22" s="113" t="str">
        <f t="array" ref="Q22">IF(SUMPRODUCT(--(R$25:R$42&lt;&gt;""),--(LEFT(Q$25:Q$42,2)="13"),$J$25:$J$42)&gt;0,SUMPRODUCT(--(LEFT(Q$25:Q$42,2)="13"),--(R$25:R$42 &lt;&gt;""),$J$25:$J$42,R$25:R$42)/SUMPRODUCT(--(R$25:R$42 &lt;&gt;""),--(LEFT(Q$25:Q$42,2)="13"),$J$25:$J$42),"")</f>
        <v/>
      </c>
      <c r="R22" s="114"/>
      <c r="S22" s="113" t="str">
        <f t="array" ref="S22">IF(SUMPRODUCT(--(T$25:T$42&lt;&gt;""),--(LEFT(S$25:S$42,2)="13"),$J$25:$J$42)&gt;0,SUMPRODUCT(--(LEFT(S$25:S$42,2)="13"),--(T$25:T$42 &lt;&gt;""),$J$25:$J$42,T$25:T$42)/SUMPRODUCT(--(T$25:T$42 &lt;&gt;""),--(LEFT(S$25:S$42,2)="13"),$J$25:$J$42),"")</f>
        <v/>
      </c>
      <c r="T22" s="114"/>
      <c r="U22" s="113" t="str">
        <f t="array" ref="U22">IF(SUMPRODUCT(--(V$25:V$42&lt;&gt;""),--(LEFT(U$25:U$42,2)="13"),$J$25:$J$42)&gt;0,SUMPRODUCT(--(LEFT(U$25:U$42,2)="13"),--(V$25:V$42 &lt;&gt;""),$J$25:$J$42,V$25:V$42)/SUMPRODUCT(--(V$25:V$42 &lt;&gt;""),--(LEFT(U$25:U$42,2)="13"),$J$25:$J$42),"")</f>
        <v/>
      </c>
      <c r="V22" s="114"/>
      <c r="W22" s="15"/>
      <c r="X22" s="16"/>
    </row>
    <row r="23" spans="1:24" ht="14.25" hidden="1" customHeight="1" outlineLevel="1" thickBot="1" x14ac:dyDescent="0.3">
      <c r="A23" s="14"/>
      <c r="B23" s="14"/>
      <c r="C23" s="14"/>
      <c r="D23" s="14"/>
      <c r="E23" s="14"/>
      <c r="F23" s="14"/>
      <c r="G23" s="68"/>
      <c r="H23" s="69"/>
      <c r="I23" s="63"/>
      <c r="J23" s="63"/>
      <c r="K23" s="69" t="s">
        <v>295</v>
      </c>
      <c r="L23" s="66"/>
      <c r="M23" s="113" t="str">
        <f t="array" ref="M23">IF(SUMPRODUCT(--(N$25:N$42&lt;&gt;""),--(LEFT(M$25:M$42,2)="14"),$J$25:$J$42)&gt;0,SUMPRODUCT(--(LEFT(M$25:M$42,2)="14"),--(N$25:N$42 &lt;&gt;""),$J$25:$J$42,N$25:N$42)/SUMPRODUCT(--(N$25:N$42 &lt;&gt;""),--(LEFT(M$25:M$42,2)="14"),$J$25:$J$42),"")</f>
        <v/>
      </c>
      <c r="N23" s="114"/>
      <c r="O23" s="113" t="str">
        <f t="array" ref="O23">IF(SUMPRODUCT(--(P$25:P$42&lt;&gt;""),--(LEFT(O$25:O$42,2)="14"),$J$25:$J$42)&gt;0,SUMPRODUCT(--(LEFT(O$25:O$42,2)="14"),--(P$25:P$42 &lt;&gt;""),$J$25:$J$42,P$25:P$42)/SUMPRODUCT(--(P$25:P$42 &lt;&gt;""),--(LEFT(O$25:O$42,2)="14"),$J$25:$J$42),"")</f>
        <v/>
      </c>
      <c r="P23" s="114"/>
      <c r="Q23" s="113" t="str">
        <f t="array" ref="Q23">IF(SUMPRODUCT(--(R$25:R$42&lt;&gt;""),--(LEFT(Q$25:Q$42,2)="14"),$J$25:$J$42)&gt;0,SUMPRODUCT(--(LEFT(Q$25:Q$42,2)="14"),--(R$25:R$42 &lt;&gt;""),$J$25:$J$42,R$25:R$42)/SUMPRODUCT(--(R$25:R$42 &lt;&gt;""),--(LEFT(Q$25:Q$42,2)="14"),$J$25:$J$42),"")</f>
        <v/>
      </c>
      <c r="R23" s="114"/>
      <c r="S23" s="113" t="str">
        <f t="array" ref="S23">IF(SUMPRODUCT(--(T$25:T$42&lt;&gt;""),--(LEFT(S$25:S$42,2)="14"),$J$25:$J$42)&gt;0,SUMPRODUCT(--(LEFT(S$25:S$42,2)="14"),--(T$25:T$42 &lt;&gt;""),$J$25:$J$42,T$25:T$42)/SUMPRODUCT(--(T$25:T$42 &lt;&gt;""),--(LEFT(S$25:S$42,2)="14"),$J$25:$J$42),"")</f>
        <v/>
      </c>
      <c r="T23" s="114"/>
      <c r="U23" s="113" t="str">
        <f t="array" ref="U23">IF(SUMPRODUCT(--(V$25:V$42&lt;&gt;""),--(LEFT(U$25:U$42,2)="14"),$J$25:$J$42)&gt;0,SUMPRODUCT(--(LEFT(U$25:U$42,2)="14"),--(V$25:V$42 &lt;&gt;""),$J$25:$J$42,V$25:V$42)/SUMPRODUCT(--(V$25:V$42 &lt;&gt;""),--(LEFT(U$25:U$42,2)="14"),$J$25:$J$42),"")</f>
        <v/>
      </c>
      <c r="V23" s="114"/>
      <c r="W23" s="15"/>
      <c r="X23" s="16"/>
    </row>
    <row r="24" spans="1:24" ht="183" hidden="1" customHeight="1" outlineLevel="1" x14ac:dyDescent="0.25">
      <c r="A24" s="14"/>
      <c r="B24" s="14"/>
      <c r="C24" s="14"/>
      <c r="D24" s="14"/>
      <c r="E24" s="14"/>
      <c r="F24" s="14"/>
      <c r="G24" s="159" t="s">
        <v>294</v>
      </c>
      <c r="H24" s="159"/>
      <c r="I24" s="159"/>
      <c r="J24" s="159"/>
      <c r="K24" s="159"/>
      <c r="L24" s="61"/>
      <c r="M24" s="142" t="str">
        <f t="array" ref="M24">SUMPRODUCT(--(N$25:N$42&lt;&gt;"")) &amp;CHAR(10)&amp;SUMPRODUCT(--(N$25:N$42&lt;&gt;""),--(LEFT(M$25:M$42,1)="1"))&amp;CHAR(10)&amp;SUMPRODUCT(--(N$25:N$42&lt;&gt;""),--(LEFT(M$25:M$42,1)="2"))&amp;CHAR(10)&amp;SUMPRODUCT(--(N$25:N$42&lt;&gt;""),--(LEFT(M$25:M$42,1)="3"))&amp;CHAR(10)&amp;SUMPRODUCT(--(N$25:N$42&lt;&gt;""),--(LEFT(M$25:M$42,1)="4"))&amp;CHAR(10)&amp;SUMPRODUCT(--(N$25:N$42&lt;&gt;""),--(LEFT(M$25:M$42,1)="5"))&amp;CHAR(10)&amp;SUMPRODUCT(--(N$25:N$42&lt;&gt;""),--(LEFT(M$25:M$42,1)="6"))&amp;CHAR(10)&amp;SUMPRODUCT(--(N$25:N$42&lt;&gt;""),--(LEFT(M$25:M$42,1)="7"))&amp;CHAR(10)&amp;SUMPRODUCT(--(N$25:N$42&lt;&gt;""),--(LEFT(M$25:M$42,1)="8"))&amp;CHAR(10)&amp;SUMPRODUCT(--(N$25:N$42&lt;&gt;""),--(LEFT(M$25:M$42,1)="9"))&amp;CHAR(10)&amp;SUMPRODUCT(--(N$25:N$42&lt;&gt;""),--(LEFT(M$25:M$42,1)="10"))&amp;CHAR(10)&amp;SUMPRODUCT(--(N$25:N$42&lt;&gt;""),--(LEFT(M$25:M$42,1)="11"))&amp;CHAR(10)&amp;SUMPRODUCT(--(N$25:N$42&lt;&gt;""),--(LEFT(M$25:M$42,1)="12"))&amp;CHAR(10)&amp;SUMPRODUCT(--(N$25:N$42&lt;&gt;""),--(LEFT(M$25:M$42,1)="13"))&amp;CHAR(10)&amp;SUMPRODUCT(--(N$25:N$42&lt;&gt;""),--(LEFT(M$25:M$42,1)="14"))</f>
        <v>10
9
0
0
0
0
0
0
1
0
0
0
0
0
0</v>
      </c>
      <c r="N24" s="143"/>
      <c r="O24" s="142" t="str">
        <f t="array" ref="O24">SUMPRODUCT(--(P$25:P$42&lt;&gt;"")) &amp;CHAR(10)&amp;SUMPRODUCT(--(P$25:P$42&lt;&gt;""),--(LEFT(O$25:O$42,1)="1"))&amp;CHAR(10)&amp;SUMPRODUCT(--(P$25:P$42&lt;&gt;""),--(LEFT(O$25:O$42,1)="2"))&amp;CHAR(10)&amp;SUMPRODUCT(--(P$25:P$42&lt;&gt;""),--(LEFT(O$25:O$42,1)="3"))&amp;CHAR(10)&amp;SUMPRODUCT(--(P$25:P$42&lt;&gt;""),--(LEFT(O$25:O$42,1)="4"))&amp;CHAR(10)&amp;SUMPRODUCT(--(P$25:P$42&lt;&gt;""),--(LEFT(O$25:O$42,1)="5"))&amp;CHAR(10)&amp;SUMPRODUCT(--(P$25:P$42&lt;&gt;""),--(LEFT(O$25:O$42,1)="6"))&amp;CHAR(10)&amp;SUMPRODUCT(--(P$25:P$42&lt;&gt;""),--(LEFT(O$25:O$42,1)="7"))&amp;CHAR(10)&amp;SUMPRODUCT(--(P$25:P$42&lt;&gt;""),--(LEFT(O$25:O$42,1)="8"))&amp;CHAR(10)&amp;SUMPRODUCT(--(P$25:P$42&lt;&gt;""),--(LEFT(O$25:O$42,1)="9"))&amp;CHAR(10)&amp;SUMPRODUCT(--(P$25:P$42&lt;&gt;""),--(LEFT(O$25:O$42,1)="10"))&amp;CHAR(10)&amp;SUMPRODUCT(--(P$25:P$42&lt;&gt;""),--(LEFT(O$25:O$42,1)="11"))&amp;CHAR(10)&amp;SUMPRODUCT(--(P$25:P$42&lt;&gt;""),--(LEFT(O$25:O$42,1)="12"))&amp;CHAR(10)&amp;SUMPRODUCT(--(P$25:P$42&lt;&gt;""),--(LEFT(O$25:O$42,1)="13"))&amp;CHAR(10)&amp;SUMPRODUCT(--(P$25:P$42&lt;&gt;""),--(LEFT(O$25:O$42,1)="14"))</f>
        <v>0
0
0
0
0
0
0
0
0
0
0
0
0
0
0</v>
      </c>
      <c r="P24" s="143"/>
      <c r="Q24" s="142" t="str">
        <f t="array" ref="Q24">SUMPRODUCT(--(R$25:R$42&lt;&gt;"")) &amp;CHAR(10)&amp;SUMPRODUCT(--(R$25:R$42&lt;&gt;""),--(LEFT(Q$25:Q$42,1)="1"))&amp;CHAR(10)&amp;SUMPRODUCT(--(R$25:R$42&lt;&gt;""),--(LEFT(Q$25:Q$42,1)="2"))&amp;CHAR(10)&amp;SUMPRODUCT(--(R$25:R$42&lt;&gt;""),--(LEFT(Q$25:Q$42,1)="3"))&amp;CHAR(10)&amp;SUMPRODUCT(--(R$25:R$42&lt;&gt;""),--(LEFT(Q$25:Q$42,1)="4"))&amp;CHAR(10)&amp;SUMPRODUCT(--(R$25:R$42&lt;&gt;""),--(LEFT(Q$25:Q$42,1)="5"))&amp;CHAR(10)&amp;SUMPRODUCT(--(R$25:R$42&lt;&gt;""),--(LEFT(Q$25:Q$42,1)="6"))&amp;CHAR(10)&amp;SUMPRODUCT(--(R$25:R$42&lt;&gt;""),--(LEFT(Q$25:Q$42,1)="7"))&amp;CHAR(10)&amp;SUMPRODUCT(--(R$25:R$42&lt;&gt;""),--(LEFT(Q$25:Q$42,1)="8"))&amp;CHAR(10)&amp;SUMPRODUCT(--(R$25:R$42&lt;&gt;""),--(LEFT(Q$25:Q$42,1)="9"))&amp;CHAR(10)&amp;SUMPRODUCT(--(R$25:R$42&lt;&gt;""),--(LEFT(Q$25:Q$42,1)="10"))&amp;CHAR(10)&amp;SUMPRODUCT(--(R$25:R$42&lt;&gt;""),--(LEFT(Q$25:Q$42,1)="11"))&amp;CHAR(10)&amp;SUMPRODUCT(--(R$25:R$42&lt;&gt;""),--(LEFT(Q$25:Q$42,1)="12"))&amp;CHAR(10)&amp;SUMPRODUCT(--(R$25:R$42&lt;&gt;""),--(LEFT(Q$25:Q$42,1)="13"))&amp;CHAR(10)&amp;SUMPRODUCT(--(R$25:R$42&lt;&gt;""),--(LEFT(Q$25:Q$42,1)="14"))</f>
        <v>0
0
0
0
0
0
0
0
0
0
0
0
0
0
0</v>
      </c>
      <c r="R24" s="143"/>
      <c r="S24" s="142" t="str">
        <f t="array" ref="S24">SUMPRODUCT(--(T$25:T$42&lt;&gt;"")) &amp;CHAR(10)&amp;SUMPRODUCT(--(T$25:T$42&lt;&gt;""),--(LEFT(S$25:S$42,1)="1"))&amp;CHAR(10)&amp;SUMPRODUCT(--(T$25:T$42&lt;&gt;""),--(LEFT(S$25:S$42,1)="2"))&amp;CHAR(10)&amp;SUMPRODUCT(--(T$25:T$42&lt;&gt;""),--(LEFT(S$25:S$42,1)="3"))&amp;CHAR(10)&amp;SUMPRODUCT(--(T$25:T$42&lt;&gt;""),--(LEFT(S$25:S$42,1)="4"))&amp;CHAR(10)&amp;SUMPRODUCT(--(T$25:T$42&lt;&gt;""),--(LEFT(S$25:S$42,1)="5"))&amp;CHAR(10)&amp;SUMPRODUCT(--(T$25:T$42&lt;&gt;""),--(LEFT(S$25:S$42,1)="6"))&amp;CHAR(10)&amp;SUMPRODUCT(--(T$25:T$42&lt;&gt;""),--(LEFT(S$25:S$42,1)="7"))&amp;CHAR(10)&amp;SUMPRODUCT(--(T$25:T$42&lt;&gt;""),--(LEFT(S$25:S$42,1)="8"))&amp;CHAR(10)&amp;SUMPRODUCT(--(T$25:T$42&lt;&gt;""),--(LEFT(S$25:S$42,1)="9"))&amp;CHAR(10)&amp;SUMPRODUCT(--(T$25:T$42&lt;&gt;""),--(LEFT(S$25:S$42,1)="10"))&amp;CHAR(10)&amp;SUMPRODUCT(--(T$25:T$42&lt;&gt;""),--(LEFT(S$25:S$42,1)="11"))&amp;CHAR(10)&amp;SUMPRODUCT(--(T$25:T$42&lt;&gt;""),--(LEFT(S$25:S$42,1)="12"))&amp;CHAR(10)&amp;SUMPRODUCT(--(T$25:T$42&lt;&gt;""),--(LEFT(S$25:S$42,1)="13"))&amp;CHAR(10)&amp;SUMPRODUCT(--(T$25:T$42&lt;&gt;""),--(LEFT(S$25:S$42,1)="14"))</f>
        <v>0
0
0
0
0
0
0
0
0
0
0
0
0
0
0</v>
      </c>
      <c r="T24" s="143"/>
      <c r="U24" s="142" t="str">
        <f t="array" ref="U24">SUMPRODUCT(--(V$25:V$42&lt;&gt;"")) &amp;CHAR(10)&amp;SUMPRODUCT(--(V$25:V$42&lt;&gt;""),--(LEFT(U$25:U$42,1)="1"))&amp;CHAR(10)&amp;SUMPRODUCT(--(V$25:V$42&lt;&gt;""),--(LEFT(U$25:U$42,1)="2"))&amp;CHAR(10)&amp;SUMPRODUCT(--(V$25:V$42&lt;&gt;""),--(LEFT(U$25:U$42,1)="3"))&amp;CHAR(10)&amp;SUMPRODUCT(--(V$25:V$42&lt;&gt;""),--(LEFT(U$25:U$42,1)="4"))&amp;CHAR(10)&amp;SUMPRODUCT(--(V$25:V$42&lt;&gt;""),--(LEFT(U$25:U$42,1)="5"))&amp;CHAR(10)&amp;SUMPRODUCT(--(V$25:V$42&lt;&gt;""),--(LEFT(U$25:U$42,1)="6"))&amp;CHAR(10)&amp;SUMPRODUCT(--(V$25:V$42&lt;&gt;""),--(LEFT(U$25:U$42,1)="7"))&amp;CHAR(10)&amp;SUMPRODUCT(--(V$25:V$42&lt;&gt;""),--(LEFT(U$25:U$42,1)="8"))&amp;CHAR(10)&amp;SUMPRODUCT(--(V$25:V$42&lt;&gt;""),--(LEFT(U$25:U$42,1)="9"))&amp;CHAR(10)&amp;SUMPRODUCT(--(V$25:V$42&lt;&gt;""),--(LEFT(U$25:U$42,1)="10"))&amp;CHAR(10)&amp;SUMPRODUCT(--(V$25:V$42&lt;&gt;""),--(LEFT(U$25:U$42,1)="11"))&amp;CHAR(10)&amp;SUMPRODUCT(--(V$25:V$42&lt;&gt;""),--(LEFT(U$25:U$42,1)="12"))&amp;CHAR(10)&amp;SUMPRODUCT(--(V$25:V$42&lt;&gt;""),--(LEFT(U$25:U$42,1)="13"))&amp;CHAR(10)&amp;SUMPRODUCT(--(V$25:V$42&lt;&gt;""),--(LEFT(U$25:U$42,1)="14"))</f>
        <v>0
0
0
0
0
0
0
0
0
0
0
0
0
0
0</v>
      </c>
      <c r="V24" s="143"/>
      <c r="W24" s="15"/>
      <c r="X24" s="16"/>
    </row>
    <row r="25" spans="1:24" x14ac:dyDescent="0.25">
      <c r="A25" s="19" t="s">
        <v>17</v>
      </c>
      <c r="B25" s="12"/>
      <c r="C25" s="12"/>
      <c r="D25" s="12"/>
      <c r="E25" s="12"/>
      <c r="F25" s="12"/>
      <c r="G25" s="12"/>
      <c r="H25" s="12"/>
      <c r="I25" s="12"/>
      <c r="J25" s="12"/>
      <c r="K25" s="57"/>
      <c r="L25" s="57"/>
      <c r="M25" s="58" t="s">
        <v>42</v>
      </c>
      <c r="N25" s="58"/>
      <c r="O25" s="58"/>
      <c r="P25" s="59"/>
      <c r="Q25" s="59"/>
      <c r="R25" s="59"/>
      <c r="S25" s="59"/>
      <c r="T25" s="59"/>
      <c r="U25" s="59"/>
      <c r="V25" s="59"/>
      <c r="W25" s="20"/>
      <c r="X25" s="21"/>
    </row>
    <row r="26" spans="1:24" s="25" customFormat="1" ht="21" customHeight="1" x14ac:dyDescent="0.25">
      <c r="A26" s="22" t="s">
        <v>184</v>
      </c>
      <c r="B26" s="23"/>
      <c r="C26" s="23"/>
      <c r="D26" s="23"/>
      <c r="E26" s="23"/>
      <c r="F26" s="23"/>
      <c r="G26" s="23"/>
      <c r="H26" s="23"/>
      <c r="I26" s="23"/>
      <c r="J26" s="23"/>
      <c r="K26" s="23"/>
      <c r="L26" s="23"/>
      <c r="M26" s="23"/>
      <c r="N26" s="23"/>
      <c r="O26" s="23"/>
      <c r="P26" s="23"/>
      <c r="Q26" s="23"/>
      <c r="R26" s="23"/>
      <c r="S26" s="23"/>
      <c r="T26" s="23"/>
      <c r="U26" s="23"/>
      <c r="V26" s="23"/>
      <c r="W26" s="24"/>
      <c r="X26" s="16"/>
    </row>
    <row r="27" spans="1:24" ht="38.25" x14ac:dyDescent="0.25">
      <c r="A27" s="85"/>
      <c r="B27" s="101" t="s">
        <v>58</v>
      </c>
      <c r="C27" s="101" t="s">
        <v>66</v>
      </c>
      <c r="D27" s="101" t="s">
        <v>186</v>
      </c>
      <c r="E27" s="102" t="s">
        <v>187</v>
      </c>
      <c r="F27" s="101"/>
      <c r="G27" s="103"/>
      <c r="H27" s="101"/>
      <c r="I27" s="101" t="s">
        <v>188</v>
      </c>
      <c r="J27" s="104">
        <v>50</v>
      </c>
      <c r="K27" s="30" t="str">
        <f>IF(COUNT(N27,P27,R27,T27,V27)&gt;0,SUM(N27,P27,R27,T27,V27)/COUNT(N27,P27,R27,T27,V27),"")</f>
        <v/>
      </c>
      <c r="L27" s="31"/>
      <c r="M27" s="94">
        <v>1</v>
      </c>
      <c r="N27" s="107"/>
      <c r="O27" s="67">
        <v>1</v>
      </c>
      <c r="P27" s="107"/>
      <c r="Q27" s="94"/>
      <c r="R27" s="107"/>
      <c r="S27" s="67"/>
      <c r="T27" s="107"/>
      <c r="U27" s="67"/>
      <c r="V27" s="107"/>
      <c r="W27" s="33"/>
      <c r="X27" s="34"/>
    </row>
    <row r="28" spans="1:24" s="25" customFormat="1" ht="18.75" x14ac:dyDescent="0.25">
      <c r="A28" s="22"/>
      <c r="B28" s="22" t="s">
        <v>67</v>
      </c>
      <c r="C28" s="23"/>
      <c r="D28" s="23"/>
      <c r="E28" s="23"/>
      <c r="F28" s="23"/>
      <c r="G28" s="23"/>
      <c r="H28" s="23"/>
      <c r="I28" s="23"/>
      <c r="J28" s="23"/>
      <c r="K28" s="23"/>
      <c r="L28" s="23"/>
      <c r="M28" s="90"/>
      <c r="N28" s="23"/>
      <c r="O28" s="23"/>
      <c r="P28" s="23"/>
      <c r="Q28" s="90"/>
      <c r="R28" s="23"/>
      <c r="S28" s="23"/>
      <c r="T28" s="23"/>
      <c r="U28" s="23"/>
      <c r="V28" s="23"/>
      <c r="W28" s="24"/>
      <c r="X28" s="38"/>
    </row>
    <row r="29" spans="1:24" ht="25.5" x14ac:dyDescent="0.25">
      <c r="A29" s="85"/>
      <c r="B29" s="84" t="s">
        <v>58</v>
      </c>
      <c r="C29" s="84">
        <v>7</v>
      </c>
      <c r="D29" s="84" t="s">
        <v>151</v>
      </c>
      <c r="E29" s="28"/>
      <c r="F29" s="84"/>
      <c r="G29" s="36" t="s">
        <v>323</v>
      </c>
      <c r="H29" s="84"/>
      <c r="I29" s="84"/>
      <c r="J29" s="29">
        <v>1</v>
      </c>
      <c r="K29" s="30">
        <f t="shared" ref="K29:K36" si="0">IF(COUNT(N29,P29,R29,T29,V29)&gt;0,SUM(N29,P29,R29,T29,V29)/COUNT(N29,P29,R29,T29,V29),"")</f>
        <v>0</v>
      </c>
      <c r="L29" s="31"/>
      <c r="M29" s="94">
        <v>13</v>
      </c>
      <c r="N29" s="107">
        <v>0</v>
      </c>
      <c r="O29" s="67">
        <v>1</v>
      </c>
      <c r="P29" s="107"/>
      <c r="Q29" s="94"/>
      <c r="R29" s="107"/>
      <c r="S29" s="67"/>
      <c r="T29" s="107"/>
      <c r="U29" s="67"/>
      <c r="V29" s="107"/>
      <c r="W29" s="33"/>
      <c r="X29" s="37"/>
    </row>
    <row r="30" spans="1:24" ht="127.5" x14ac:dyDescent="0.25">
      <c r="A30" s="85">
        <v>103</v>
      </c>
      <c r="B30" s="84" t="s">
        <v>58</v>
      </c>
      <c r="C30" s="84" t="s">
        <v>70</v>
      </c>
      <c r="D30" s="84" t="s">
        <v>155</v>
      </c>
      <c r="E30" s="28"/>
      <c r="F30" s="84"/>
      <c r="G30" s="36" t="s">
        <v>319</v>
      </c>
      <c r="H30" s="106" t="s">
        <v>256</v>
      </c>
      <c r="I30" s="84" t="s">
        <v>286</v>
      </c>
      <c r="J30" s="29">
        <v>40</v>
      </c>
      <c r="K30" s="30">
        <f t="shared" si="0"/>
        <v>1</v>
      </c>
      <c r="L30" s="31"/>
      <c r="M30" s="94">
        <v>10</v>
      </c>
      <c r="N30" s="107">
        <v>1</v>
      </c>
      <c r="O30" s="67">
        <v>1</v>
      </c>
      <c r="P30" s="107"/>
      <c r="Q30" s="94"/>
      <c r="R30" s="107"/>
      <c r="S30" s="67"/>
      <c r="T30" s="107"/>
      <c r="U30" s="67"/>
      <c r="V30" s="107"/>
      <c r="W30" s="33"/>
      <c r="X30" s="37"/>
    </row>
    <row r="31" spans="1:24" ht="38.25" x14ac:dyDescent="0.25">
      <c r="A31" s="105">
        <v>99</v>
      </c>
      <c r="B31" s="106" t="s">
        <v>58</v>
      </c>
      <c r="C31" s="106" t="s">
        <v>170</v>
      </c>
      <c r="D31" s="106" t="s">
        <v>171</v>
      </c>
      <c r="E31" s="100"/>
      <c r="F31" s="99"/>
      <c r="G31" s="36" t="s">
        <v>318</v>
      </c>
      <c r="H31" s="106" t="s">
        <v>193</v>
      </c>
      <c r="I31" s="84" t="s">
        <v>221</v>
      </c>
      <c r="J31" s="29">
        <v>20</v>
      </c>
      <c r="K31" s="30">
        <f t="shared" si="0"/>
        <v>1</v>
      </c>
      <c r="L31" s="31"/>
      <c r="M31" s="94">
        <v>8</v>
      </c>
      <c r="N31" s="107">
        <v>1</v>
      </c>
      <c r="O31" s="67">
        <v>1</v>
      </c>
      <c r="P31" s="107"/>
      <c r="Q31" s="94"/>
      <c r="R31" s="107"/>
      <c r="S31" s="67"/>
      <c r="T31" s="107"/>
      <c r="U31" s="67"/>
      <c r="V31" s="107"/>
      <c r="W31" s="33"/>
      <c r="X31" s="37"/>
    </row>
    <row r="32" spans="1:24" ht="25.5" x14ac:dyDescent="0.25">
      <c r="A32" s="105"/>
      <c r="B32" s="106" t="s">
        <v>58</v>
      </c>
      <c r="C32" s="106" t="s">
        <v>172</v>
      </c>
      <c r="D32" s="106" t="s">
        <v>173</v>
      </c>
      <c r="E32" s="100"/>
      <c r="F32" s="99"/>
      <c r="G32" s="36" t="s">
        <v>320</v>
      </c>
      <c r="H32" s="106"/>
      <c r="I32" s="84"/>
      <c r="J32" s="29">
        <v>0</v>
      </c>
      <c r="K32" s="30" t="str">
        <f t="shared" si="0"/>
        <v/>
      </c>
      <c r="L32" s="31"/>
      <c r="M32" s="94">
        <v>2</v>
      </c>
      <c r="N32" s="107"/>
      <c r="O32" s="67">
        <v>1</v>
      </c>
      <c r="P32" s="107"/>
      <c r="Q32" s="94"/>
      <c r="R32" s="107"/>
      <c r="S32" s="67"/>
      <c r="T32" s="107"/>
      <c r="U32" s="67"/>
      <c r="V32" s="107"/>
      <c r="W32" s="33"/>
      <c r="X32" s="37"/>
    </row>
    <row r="33" spans="1:24" ht="45.6" customHeight="1" x14ac:dyDescent="0.25">
      <c r="A33" s="105">
        <v>100</v>
      </c>
      <c r="B33" s="106" t="s">
        <v>58</v>
      </c>
      <c r="C33" s="106" t="s">
        <v>174</v>
      </c>
      <c r="D33" s="106" t="s">
        <v>176</v>
      </c>
      <c r="E33" s="100"/>
      <c r="F33" s="99"/>
      <c r="G33" s="36" t="s">
        <v>319</v>
      </c>
      <c r="H33" s="106" t="s">
        <v>193</v>
      </c>
      <c r="I33" s="84" t="s">
        <v>200</v>
      </c>
      <c r="J33" s="29">
        <v>30</v>
      </c>
      <c r="K33" s="30">
        <f t="shared" si="0"/>
        <v>1</v>
      </c>
      <c r="L33" s="31"/>
      <c r="M33" s="94">
        <v>10</v>
      </c>
      <c r="N33" s="107">
        <v>1</v>
      </c>
      <c r="O33" s="67">
        <v>1</v>
      </c>
      <c r="P33" s="107"/>
      <c r="Q33" s="94"/>
      <c r="R33" s="107"/>
      <c r="S33" s="67"/>
      <c r="T33" s="107"/>
      <c r="U33" s="67"/>
      <c r="V33" s="107"/>
      <c r="W33" s="33"/>
      <c r="X33" s="37"/>
    </row>
    <row r="34" spans="1:24" ht="45" customHeight="1" x14ac:dyDescent="0.25">
      <c r="A34" s="105">
        <v>101</v>
      </c>
      <c r="B34" s="106" t="s">
        <v>58</v>
      </c>
      <c r="C34" s="106" t="s">
        <v>175</v>
      </c>
      <c r="D34" s="106" t="s">
        <v>178</v>
      </c>
      <c r="E34" s="100"/>
      <c r="F34" s="99"/>
      <c r="G34" s="36" t="s">
        <v>319</v>
      </c>
      <c r="H34" s="106" t="s">
        <v>193</v>
      </c>
      <c r="I34" s="84" t="s">
        <v>200</v>
      </c>
      <c r="J34" s="29">
        <v>30</v>
      </c>
      <c r="K34" s="30">
        <f t="shared" si="0"/>
        <v>1</v>
      </c>
      <c r="L34" s="31"/>
      <c r="M34" s="94">
        <v>10</v>
      </c>
      <c r="N34" s="107">
        <v>1</v>
      </c>
      <c r="O34" s="67">
        <v>1</v>
      </c>
      <c r="P34" s="107"/>
      <c r="Q34" s="94"/>
      <c r="R34" s="107"/>
      <c r="S34" s="67"/>
      <c r="T34" s="107"/>
      <c r="U34" s="67"/>
      <c r="V34" s="107"/>
      <c r="W34" s="33"/>
      <c r="X34" s="37"/>
    </row>
    <row r="35" spans="1:24" ht="46.15" customHeight="1" x14ac:dyDescent="0.25">
      <c r="A35" s="105">
        <v>102</v>
      </c>
      <c r="B35" s="106" t="s">
        <v>58</v>
      </c>
      <c r="C35" s="106" t="s">
        <v>177</v>
      </c>
      <c r="D35" s="106" t="s">
        <v>179</v>
      </c>
      <c r="E35" s="100"/>
      <c r="F35" s="99"/>
      <c r="G35" s="36" t="s">
        <v>319</v>
      </c>
      <c r="H35" s="106" t="s">
        <v>193</v>
      </c>
      <c r="I35" s="84" t="s">
        <v>200</v>
      </c>
      <c r="J35" s="29">
        <v>30</v>
      </c>
      <c r="K35" s="30">
        <f t="shared" si="0"/>
        <v>1</v>
      </c>
      <c r="L35" s="31"/>
      <c r="M35" s="94">
        <v>10</v>
      </c>
      <c r="N35" s="107">
        <v>1</v>
      </c>
      <c r="O35" s="67">
        <v>1</v>
      </c>
      <c r="P35" s="107"/>
      <c r="Q35" s="94"/>
      <c r="R35" s="107"/>
      <c r="S35" s="67"/>
      <c r="T35" s="107"/>
      <c r="U35" s="67"/>
      <c r="V35" s="107"/>
      <c r="W35" s="33"/>
      <c r="X35" s="37"/>
    </row>
    <row r="36" spans="1:24" ht="45.6" customHeight="1" x14ac:dyDescent="0.25">
      <c r="A36" s="105">
        <v>104</v>
      </c>
      <c r="B36" s="106" t="s">
        <v>58</v>
      </c>
      <c r="C36" s="106" t="s">
        <v>278</v>
      </c>
      <c r="D36" s="106" t="s">
        <v>279</v>
      </c>
      <c r="E36" s="100"/>
      <c r="F36" s="99"/>
      <c r="G36" s="36" t="s">
        <v>319</v>
      </c>
      <c r="H36" s="106" t="s">
        <v>288</v>
      </c>
      <c r="I36" s="84"/>
      <c r="J36" s="29">
        <v>20</v>
      </c>
      <c r="K36" s="30">
        <f t="shared" si="0"/>
        <v>1</v>
      </c>
      <c r="L36" s="31"/>
      <c r="M36" s="94">
        <v>10</v>
      </c>
      <c r="N36" s="111">
        <v>1</v>
      </c>
      <c r="O36" s="67">
        <v>1</v>
      </c>
      <c r="P36" s="111"/>
      <c r="Q36" s="94"/>
      <c r="R36" s="111"/>
      <c r="S36" s="67"/>
      <c r="T36" s="111"/>
      <c r="U36" s="67"/>
      <c r="V36" s="111"/>
      <c r="W36" s="33"/>
      <c r="X36" s="37"/>
    </row>
    <row r="37" spans="1:24" ht="45.6" customHeight="1" x14ac:dyDescent="0.25">
      <c r="A37" s="105">
        <v>105</v>
      </c>
      <c r="B37" s="106" t="s">
        <v>58</v>
      </c>
      <c r="C37" s="106" t="s">
        <v>280</v>
      </c>
      <c r="D37" s="106" t="s">
        <v>281</v>
      </c>
      <c r="E37" s="100"/>
      <c r="F37" s="99"/>
      <c r="G37" s="36" t="s">
        <v>323</v>
      </c>
      <c r="H37" s="106" t="s">
        <v>288</v>
      </c>
      <c r="I37" s="84" t="s">
        <v>287</v>
      </c>
      <c r="J37" s="29">
        <v>20</v>
      </c>
      <c r="K37" s="30">
        <f>IF(COUNT(N37,P37,R37,T37,V37)&gt;0,SUM(N37,P37,R37,T37,V37)/COUNT(N37,P37,R37,T37,V37),"")</f>
        <v>0.9</v>
      </c>
      <c r="L37" s="31"/>
      <c r="M37" s="94">
        <v>13</v>
      </c>
      <c r="N37" s="111">
        <v>0.9</v>
      </c>
      <c r="O37" s="67">
        <v>1</v>
      </c>
      <c r="P37" s="111"/>
      <c r="Q37" s="94"/>
      <c r="R37" s="111"/>
      <c r="S37" s="67"/>
      <c r="T37" s="111"/>
      <c r="U37" s="67"/>
      <c r="V37" s="111"/>
      <c r="W37" s="33"/>
      <c r="X37" s="37"/>
    </row>
    <row r="38" spans="1:24" ht="45.6" customHeight="1" x14ac:dyDescent="0.25">
      <c r="A38" s="105">
        <v>106</v>
      </c>
      <c r="B38" s="106" t="s">
        <v>58</v>
      </c>
      <c r="C38" s="106" t="s">
        <v>285</v>
      </c>
      <c r="D38" s="106" t="s">
        <v>282</v>
      </c>
      <c r="E38" s="100"/>
      <c r="F38" s="99"/>
      <c r="G38" s="36" t="s">
        <v>323</v>
      </c>
      <c r="H38" s="106" t="s">
        <v>288</v>
      </c>
      <c r="I38" s="84"/>
      <c r="J38" s="29">
        <v>20</v>
      </c>
      <c r="K38" s="30">
        <f>IF(COUNT(N38,P38,R38,T38,V38)&gt;0,SUM(N38,P38,R38,T38,V38)/COUNT(N38,P38,R38,T38,V38),"")</f>
        <v>0</v>
      </c>
      <c r="L38" s="31"/>
      <c r="M38" s="94">
        <v>13</v>
      </c>
      <c r="N38" s="111">
        <v>0</v>
      </c>
      <c r="O38" s="67">
        <v>1</v>
      </c>
      <c r="P38" s="111"/>
      <c r="Q38" s="94"/>
      <c r="R38" s="111"/>
      <c r="S38" s="67"/>
      <c r="T38" s="111"/>
      <c r="U38" s="67"/>
      <c r="V38" s="111"/>
      <c r="W38" s="33"/>
      <c r="X38" s="37"/>
    </row>
    <row r="39" spans="1:24" ht="60" customHeight="1" x14ac:dyDescent="0.25">
      <c r="A39" s="105">
        <v>107</v>
      </c>
      <c r="B39" s="106" t="s">
        <v>58</v>
      </c>
      <c r="C39" s="106" t="s">
        <v>284</v>
      </c>
      <c r="D39" s="106" t="s">
        <v>283</v>
      </c>
      <c r="E39" s="100"/>
      <c r="F39" s="99"/>
      <c r="G39" s="36" t="s">
        <v>325</v>
      </c>
      <c r="H39" s="106" t="s">
        <v>315</v>
      </c>
      <c r="I39" s="84" t="s">
        <v>316</v>
      </c>
      <c r="J39" s="29">
        <v>20</v>
      </c>
      <c r="K39" s="30">
        <f>IF(COUNT(N39,P39,R39,T39,V39)&gt;0,SUM(N39,P39,R39,T39,V39)/COUNT(N39,P39,R39,T39,V39),"")</f>
        <v>1</v>
      </c>
      <c r="L39" s="31"/>
      <c r="M39" s="94">
        <v>12</v>
      </c>
      <c r="N39" s="111">
        <v>1</v>
      </c>
      <c r="O39" s="67">
        <v>1</v>
      </c>
      <c r="P39" s="111"/>
      <c r="Q39" s="94"/>
      <c r="R39" s="111"/>
      <c r="S39" s="67"/>
      <c r="T39" s="111"/>
      <c r="U39" s="67"/>
      <c r="V39" s="111"/>
      <c r="W39" s="33"/>
      <c r="X39" s="37"/>
    </row>
    <row r="40" spans="1:24" s="25" customFormat="1" ht="18.75" x14ac:dyDescent="0.25">
      <c r="A40" s="22"/>
      <c r="B40" s="22" t="s">
        <v>26</v>
      </c>
      <c r="C40" s="23"/>
      <c r="D40" s="23"/>
      <c r="E40" s="23"/>
      <c r="F40" s="23"/>
      <c r="G40" s="23"/>
      <c r="H40" s="23"/>
      <c r="I40" s="23"/>
      <c r="J40" s="23"/>
      <c r="K40" s="23"/>
      <c r="L40" s="23"/>
      <c r="M40" s="90"/>
      <c r="N40" s="23"/>
      <c r="O40" s="23"/>
      <c r="P40" s="23"/>
      <c r="Q40" s="90"/>
      <c r="R40" s="23"/>
      <c r="S40" s="23"/>
      <c r="T40" s="23"/>
      <c r="U40" s="23"/>
      <c r="V40" s="23"/>
      <c r="W40" s="24"/>
      <c r="X40" s="38"/>
    </row>
    <row r="41" spans="1:24" x14ac:dyDescent="0.25">
      <c r="A41" s="85"/>
      <c r="B41" s="84" t="s">
        <v>58</v>
      </c>
      <c r="C41" s="84" t="s">
        <v>18</v>
      </c>
      <c r="D41" s="84" t="s">
        <v>19</v>
      </c>
      <c r="E41" s="28"/>
      <c r="F41" s="84"/>
      <c r="G41" s="36" t="s">
        <v>320</v>
      </c>
      <c r="H41" s="84"/>
      <c r="I41" s="84"/>
      <c r="J41" s="29">
        <v>1</v>
      </c>
      <c r="K41" s="30" t="str">
        <f>IF(COUNT(N41,P41,R41,T41,V41)&gt;0,SUM(N41,P41,R41,T41,V41)/COUNT(N41,P41,R41,T41,V41),"")</f>
        <v/>
      </c>
      <c r="L41" s="31"/>
      <c r="M41" s="94">
        <v>1</v>
      </c>
      <c r="N41" s="107"/>
      <c r="O41" s="67">
        <v>1</v>
      </c>
      <c r="P41" s="107"/>
      <c r="Q41" s="94">
        <v>1</v>
      </c>
      <c r="R41" s="107"/>
      <c r="S41" s="67">
        <v>1</v>
      </c>
      <c r="T41" s="107"/>
      <c r="U41" s="67">
        <v>1</v>
      </c>
      <c r="V41" s="107"/>
      <c r="W41" s="33"/>
    </row>
    <row r="42" spans="1:24" x14ac:dyDescent="0.25">
      <c r="A42" s="39" t="s">
        <v>20</v>
      </c>
      <c r="B42" s="12"/>
      <c r="C42" s="13"/>
      <c r="D42" s="13"/>
      <c r="E42" s="13"/>
      <c r="F42" s="13"/>
      <c r="G42" s="13"/>
      <c r="H42" s="13"/>
      <c r="I42" s="13"/>
      <c r="J42" s="13"/>
      <c r="K42" s="13"/>
      <c r="L42" s="13"/>
      <c r="M42" s="92"/>
      <c r="N42" s="40"/>
      <c r="O42" s="40"/>
      <c r="P42" s="18"/>
      <c r="Q42" s="93"/>
      <c r="R42" s="18"/>
      <c r="S42" s="18"/>
      <c r="T42" s="18"/>
      <c r="U42" s="18"/>
      <c r="V42" s="18"/>
      <c r="W42" s="18"/>
      <c r="X42" s="34"/>
    </row>
    <row r="43" spans="1:24" s="25" customFormat="1" ht="167.25" x14ac:dyDescent="0.25">
      <c r="A43" s="41"/>
      <c r="B43" s="156" t="s">
        <v>53</v>
      </c>
      <c r="C43" s="157"/>
      <c r="D43" s="157"/>
      <c r="E43" s="158"/>
      <c r="F43" s="157"/>
      <c r="G43" s="157"/>
      <c r="H43" s="157"/>
      <c r="I43" s="157"/>
      <c r="J43" s="72" t="s">
        <v>59</v>
      </c>
      <c r="K43" s="42"/>
      <c r="L43" s="42"/>
      <c r="M43" s="71" t="s">
        <v>43</v>
      </c>
      <c r="N43" s="72" t="s">
        <v>48</v>
      </c>
      <c r="O43" s="71" t="s">
        <v>44</v>
      </c>
      <c r="P43" s="72" t="s">
        <v>49</v>
      </c>
      <c r="Q43" s="71" t="s">
        <v>45</v>
      </c>
      <c r="R43" s="72" t="s">
        <v>50</v>
      </c>
      <c r="S43" s="71" t="s">
        <v>46</v>
      </c>
      <c r="T43" s="72" t="s">
        <v>51</v>
      </c>
      <c r="U43" s="71" t="s">
        <v>47</v>
      </c>
      <c r="V43" s="72" t="s">
        <v>52</v>
      </c>
      <c r="W43" s="43"/>
      <c r="X43" s="35"/>
    </row>
    <row r="44" spans="1:24" ht="105" x14ac:dyDescent="0.25">
      <c r="A44" s="44" t="s">
        <v>21</v>
      </c>
      <c r="B44" s="84" t="s">
        <v>22</v>
      </c>
      <c r="C44" s="36" t="s">
        <v>23</v>
      </c>
      <c r="D44" s="36" t="s">
        <v>24</v>
      </c>
      <c r="E44" s="28"/>
      <c r="F44" s="45"/>
      <c r="G44" s="36" t="s">
        <v>328</v>
      </c>
      <c r="H44" s="45"/>
      <c r="I44" s="45"/>
      <c r="J44" s="46"/>
      <c r="K44" s="30">
        <f>IF(COUNT(N44,P44,R44,T44,V44)&gt;0,SUM(N44,P44,R44,T44,V44)/COUNT(N44,P44,R44,T44,V44),"")</f>
        <v>0</v>
      </c>
      <c r="M44" s="91">
        <v>1</v>
      </c>
      <c r="N44" s="107"/>
      <c r="O44" s="67">
        <v>1</v>
      </c>
      <c r="P44" s="107"/>
      <c r="Q44" s="91">
        <v>2</v>
      </c>
      <c r="R44" s="107">
        <v>0</v>
      </c>
      <c r="S44" s="67">
        <v>1</v>
      </c>
      <c r="T44" s="107"/>
      <c r="U44" s="67">
        <v>1</v>
      </c>
      <c r="V44" s="107"/>
      <c r="W44" s="47"/>
      <c r="X44" s="37"/>
    </row>
    <row r="45" spans="1:24" x14ac:dyDescent="0.25">
      <c r="X45" s="38"/>
    </row>
    <row r="46" spans="1:24" s="89" customFormat="1" x14ac:dyDescent="0.25">
      <c r="G46" s="85"/>
      <c r="L46" s="11"/>
      <c r="W46" s="11"/>
      <c r="X46" s="38"/>
    </row>
    <row r="47" spans="1:24" s="89" customFormat="1" x14ac:dyDescent="0.25">
      <c r="G47" s="85"/>
      <c r="L47" s="11"/>
      <c r="W47" s="11"/>
      <c r="X47" s="38"/>
    </row>
    <row r="77" spans="7:24" s="89" customFormat="1" x14ac:dyDescent="0.25">
      <c r="G77" s="85"/>
      <c r="L77" s="11"/>
      <c r="W77" s="11"/>
      <c r="X77" s="48"/>
    </row>
    <row r="78" spans="7:24" x14ac:dyDescent="0.25">
      <c r="X78" s="49"/>
    </row>
    <row r="79" spans="7:24" x14ac:dyDescent="0.25">
      <c r="X79" s="50"/>
    </row>
  </sheetData>
  <sheetProtection autoFilter="0"/>
  <protectedRanges>
    <protectedRange sqref="W44" name="Range2"/>
    <protectedRange sqref="C44 H44:I44 F44" name="Range1_1"/>
    <protectedRange sqref="D44" name="Range1_2"/>
    <protectedRange sqref="X45" name="Range2_1"/>
    <protectedRange sqref="X42 X46:X47" name="Range2_1_1"/>
    <protectedRange sqref="Y41:CY41 N41 P41 R41 T41 V41:W41 N44 P44 R44 T44 V44 Y27:CY27 P27 N27 T27 V27:W27 R27 V29:W39 T29:T39 R29:R39 P29:P39 N29:N39 Y29:CY39" name="Range2_2"/>
    <protectedRange sqref="H41:I41 H27:I27 H29:I30 H31 H32:I39" name="Range1_3"/>
    <protectedRange sqref="X28" name="Range2_1_2"/>
    <protectedRange sqref="X27 X40" name="Range2_1_1_1"/>
    <protectedRange sqref="M41 O41 S41 U41 O44 S44 U44 S27 U27 Q27 M44 Q41 Q44 O27 M27 Q29:Q39 U29:U39 S29:S39 O29:O39 M29:M39" name="Range2_3"/>
    <protectedRange sqref="I31" name="Range1_3_3_1"/>
  </protectedRanges>
  <autoFilter ref="A25:V44"/>
  <dataConsolidate/>
  <mergeCells count="109">
    <mergeCell ref="U22:V22"/>
    <mergeCell ref="M21:N21"/>
    <mergeCell ref="O21:P21"/>
    <mergeCell ref="Q21:R21"/>
    <mergeCell ref="S21:T21"/>
    <mergeCell ref="U21:V21"/>
    <mergeCell ref="U20:V20"/>
    <mergeCell ref="M23:N23"/>
    <mergeCell ref="O23:P23"/>
    <mergeCell ref="Q23:R23"/>
    <mergeCell ref="S23:T23"/>
    <mergeCell ref="U23:V23"/>
    <mergeCell ref="M22:N22"/>
    <mergeCell ref="O22:P22"/>
    <mergeCell ref="Q22:R22"/>
    <mergeCell ref="S22:T22"/>
    <mergeCell ref="M19:N19"/>
    <mergeCell ref="M20:N20"/>
    <mergeCell ref="O20:P20"/>
    <mergeCell ref="Q20:R20"/>
    <mergeCell ref="S20:T20"/>
    <mergeCell ref="Q19:R19"/>
    <mergeCell ref="O19:P19"/>
    <mergeCell ref="Q17:R17"/>
    <mergeCell ref="S17:T17"/>
    <mergeCell ref="S19:T19"/>
    <mergeCell ref="U19:V19"/>
    <mergeCell ref="S18:T18"/>
    <mergeCell ref="U18:V18"/>
    <mergeCell ref="U17:V17"/>
    <mergeCell ref="O17:P17"/>
    <mergeCell ref="B43:I43"/>
    <mergeCell ref="M13:N13"/>
    <mergeCell ref="O13:P13"/>
    <mergeCell ref="Q13:R13"/>
    <mergeCell ref="U24:V24"/>
    <mergeCell ref="S24:T24"/>
    <mergeCell ref="M18:N18"/>
    <mergeCell ref="O18:P18"/>
    <mergeCell ref="Q18:R18"/>
    <mergeCell ref="S13:T13"/>
    <mergeCell ref="U13:V13"/>
    <mergeCell ref="G24:K24"/>
    <mergeCell ref="M24:N24"/>
    <mergeCell ref="O24:P24"/>
    <mergeCell ref="Q24:R24"/>
    <mergeCell ref="Q14:R14"/>
    <mergeCell ref="S14:T14"/>
    <mergeCell ref="U14:V14"/>
    <mergeCell ref="M17:N17"/>
    <mergeCell ref="M15:N15"/>
    <mergeCell ref="O15:P15"/>
    <mergeCell ref="Q15:R15"/>
    <mergeCell ref="S15:T15"/>
    <mergeCell ref="M14:N14"/>
    <mergeCell ref="O14:P14"/>
    <mergeCell ref="U11:V11"/>
    <mergeCell ref="M12:N12"/>
    <mergeCell ref="O12:P12"/>
    <mergeCell ref="Q12:R12"/>
    <mergeCell ref="S12:T12"/>
    <mergeCell ref="U12:V12"/>
    <mergeCell ref="M11:N11"/>
    <mergeCell ref="O11:P11"/>
    <mergeCell ref="Q11:R11"/>
    <mergeCell ref="S11:T11"/>
    <mergeCell ref="U7:V7"/>
    <mergeCell ref="M6:N6"/>
    <mergeCell ref="O6:P6"/>
    <mergeCell ref="Q6:R6"/>
    <mergeCell ref="S6:T6"/>
    <mergeCell ref="U10:V10"/>
    <mergeCell ref="U3:V4"/>
    <mergeCell ref="B4:D4"/>
    <mergeCell ref="E4:F4"/>
    <mergeCell ref="B5:D5"/>
    <mergeCell ref="E5:F5"/>
    <mergeCell ref="M5:P5"/>
    <mergeCell ref="O3:P4"/>
    <mergeCell ref="A1:A2"/>
    <mergeCell ref="B1:L2"/>
    <mergeCell ref="M1:V1"/>
    <mergeCell ref="X1:X7"/>
    <mergeCell ref="M2:V2"/>
    <mergeCell ref="B3:L3"/>
    <mergeCell ref="M3:N4"/>
    <mergeCell ref="U6:V6"/>
    <mergeCell ref="Q3:R4"/>
    <mergeCell ref="S3:T4"/>
    <mergeCell ref="Q5:V5"/>
    <mergeCell ref="M8:N8"/>
    <mergeCell ref="O8:P8"/>
    <mergeCell ref="Q8:R8"/>
    <mergeCell ref="S8:T8"/>
    <mergeCell ref="U8:V8"/>
    <mergeCell ref="M7:N7"/>
    <mergeCell ref="O7:P7"/>
    <mergeCell ref="Q7:R7"/>
    <mergeCell ref="S7:T7"/>
    <mergeCell ref="M10:N10"/>
    <mergeCell ref="M16:N16"/>
    <mergeCell ref="O16:P16"/>
    <mergeCell ref="Q16:R16"/>
    <mergeCell ref="S16:T16"/>
    <mergeCell ref="U16:V16"/>
    <mergeCell ref="U15:V15"/>
    <mergeCell ref="O10:P10"/>
    <mergeCell ref="Q10:R10"/>
    <mergeCell ref="S10:T10"/>
  </mergeCells>
  <phoneticPr fontId="10" type="noConversion"/>
  <conditionalFormatting sqref="M10">
    <cfRule type="expression" dxfId="1256" priority="2024" stopIfTrue="1">
      <formula>M10=""</formula>
    </cfRule>
    <cfRule type="expression" dxfId="1255" priority="2025" stopIfTrue="1">
      <formula>M10&lt;=0</formula>
    </cfRule>
    <cfRule type="expression" dxfId="1254" priority="2026" stopIfTrue="1">
      <formula>M10&lt;1</formula>
    </cfRule>
    <cfRule type="expression" dxfId="773" priority="2027">
      <formula>M10&gt;=1</formula>
    </cfRule>
  </conditionalFormatting>
  <conditionalFormatting sqref="M8">
    <cfRule type="expression" dxfId="1253" priority="2016" stopIfTrue="1">
      <formula>M8=""</formula>
    </cfRule>
    <cfRule type="expression" dxfId="1252" priority="2017" stopIfTrue="1">
      <formula>M8&lt;=0</formula>
    </cfRule>
    <cfRule type="expression" dxfId="1251" priority="2018" stopIfTrue="1">
      <formula>M8&lt;1</formula>
    </cfRule>
    <cfRule type="expression" dxfId="772" priority="2019">
      <formula>M8&gt;=1</formula>
    </cfRule>
  </conditionalFormatting>
  <conditionalFormatting sqref="M8">
    <cfRule type="expression" dxfId="1250" priority="2020" stopIfTrue="1">
      <formula>M8=""</formula>
    </cfRule>
    <cfRule type="expression" dxfId="1249" priority="2021" stopIfTrue="1">
      <formula>M8&lt;=0</formula>
    </cfRule>
    <cfRule type="expression" dxfId="1248" priority="2022" stopIfTrue="1">
      <formula>M8&lt;1</formula>
    </cfRule>
    <cfRule type="expression" dxfId="771" priority="2023">
      <formula>M8&gt;=1</formula>
    </cfRule>
  </conditionalFormatting>
  <conditionalFormatting sqref="N41 P41 R41 T41 V41">
    <cfRule type="expression" dxfId="1247" priority="2006" stopIfTrue="1">
      <formula>N41=""</formula>
    </cfRule>
    <cfRule type="expression" dxfId="1246" priority="2007" stopIfTrue="1">
      <formula>N41&lt;=0</formula>
    </cfRule>
    <cfRule type="expression" dxfId="1245" priority="2008" stopIfTrue="1">
      <formula>N41&lt;1</formula>
    </cfRule>
    <cfRule type="expression" dxfId="770" priority="2009">
      <formula>N41&gt;=1</formula>
    </cfRule>
  </conditionalFormatting>
  <conditionalFormatting sqref="N41 P41 R41 T41 V41">
    <cfRule type="expression" dxfId="1244" priority="2002" stopIfTrue="1">
      <formula>N41=""</formula>
    </cfRule>
    <cfRule type="expression" dxfId="1243" priority="2003" stopIfTrue="1">
      <formula>N41&lt;=0</formula>
    </cfRule>
    <cfRule type="expression" dxfId="1242" priority="2004" stopIfTrue="1">
      <formula>N41&lt;1</formula>
    </cfRule>
    <cfRule type="expression" dxfId="769" priority="2005">
      <formula>N41&gt;=1</formula>
    </cfRule>
  </conditionalFormatting>
  <conditionalFormatting sqref="M41">
    <cfRule type="expression" dxfId="1241" priority="1999" stopIfTrue="1">
      <formula>N41=""</formula>
    </cfRule>
    <cfRule type="expression" dxfId="1240" priority="2000" stopIfTrue="1">
      <formula>AND(N41&lt;&gt;"",M41&lt;1)</formula>
    </cfRule>
    <cfRule type="expression" dxfId="1239" priority="2001">
      <formula>AND(N41&lt;&gt;"",M41&gt;=1)</formula>
    </cfRule>
  </conditionalFormatting>
  <conditionalFormatting sqref="U41 S41 O41">
    <cfRule type="expression" dxfId="1238" priority="1996" stopIfTrue="1">
      <formula>P41=""</formula>
    </cfRule>
    <cfRule type="expression" dxfId="1237" priority="1997" stopIfTrue="1">
      <formula>AND(P41&lt;&gt;"",O41&lt;1)</formula>
    </cfRule>
    <cfRule type="expression" dxfId="1236" priority="1998">
      <formula>AND(P41&lt;&gt;"",O41&gt;=1)</formula>
    </cfRule>
  </conditionalFormatting>
  <conditionalFormatting sqref="N44 P44 R44 T44 V44">
    <cfRule type="expression" dxfId="1235" priority="1992" stopIfTrue="1">
      <formula>N44=""</formula>
    </cfRule>
    <cfRule type="expression" dxfId="1234" priority="1993" stopIfTrue="1">
      <formula>N44&lt;=0</formula>
    </cfRule>
    <cfRule type="expression" dxfId="1233" priority="1994" stopIfTrue="1">
      <formula>N44&lt;1</formula>
    </cfRule>
    <cfRule type="expression" dxfId="768" priority="1995">
      <formula>N44&gt;=1</formula>
    </cfRule>
  </conditionalFormatting>
  <conditionalFormatting sqref="N44 P44 R44 T44 V44">
    <cfRule type="expression" dxfId="1232" priority="1988" stopIfTrue="1">
      <formula>N44=""</formula>
    </cfRule>
    <cfRule type="expression" dxfId="1231" priority="1989" stopIfTrue="1">
      <formula>N44&lt;=0</formula>
    </cfRule>
    <cfRule type="expression" dxfId="1230" priority="1990" stopIfTrue="1">
      <formula>N44&lt;1</formula>
    </cfRule>
    <cfRule type="expression" dxfId="767" priority="1991">
      <formula>N44&gt;=1</formula>
    </cfRule>
  </conditionalFormatting>
  <conditionalFormatting sqref="U44 S44 O44">
    <cfRule type="expression" dxfId="1229" priority="1985" stopIfTrue="1">
      <formula>P44=""</formula>
    </cfRule>
    <cfRule type="expression" dxfId="1228" priority="1986" stopIfTrue="1">
      <formula>AND(P44&lt;&gt;"",O44&lt;1)</formula>
    </cfRule>
    <cfRule type="expression" dxfId="1227" priority="1987">
      <formula>AND(P44&lt;&gt;"",O44&gt;=1)</formula>
    </cfRule>
  </conditionalFormatting>
  <conditionalFormatting sqref="K44 K41 K35">
    <cfRule type="expression" dxfId="1226" priority="1981" stopIfTrue="1">
      <formula>K35=""</formula>
    </cfRule>
    <cfRule type="expression" dxfId="1225" priority="1982" stopIfTrue="1">
      <formula>K35&lt;=0</formula>
    </cfRule>
    <cfRule type="expression" dxfId="1224" priority="1983" stopIfTrue="1">
      <formula>K35&lt;1</formula>
    </cfRule>
    <cfRule type="expression" dxfId="766" priority="1984">
      <formula>K35&gt;=1</formula>
    </cfRule>
  </conditionalFormatting>
  <conditionalFormatting sqref="O8 Q8 S8 U8">
    <cfRule type="expression" dxfId="1223" priority="1973" stopIfTrue="1">
      <formula>O8=""</formula>
    </cfRule>
    <cfRule type="expression" dxfId="1222" priority="1974" stopIfTrue="1">
      <formula>O8&lt;=0</formula>
    </cfRule>
    <cfRule type="expression" dxfId="1221" priority="1975" stopIfTrue="1">
      <formula>O8&lt;1</formula>
    </cfRule>
    <cfRule type="expression" dxfId="765" priority="1976">
      <formula>O8&gt;=1</formula>
    </cfRule>
  </conditionalFormatting>
  <conditionalFormatting sqref="O8 Q8 S8 U8">
    <cfRule type="expression" dxfId="1220" priority="1977" stopIfTrue="1">
      <formula>O8=""</formula>
    </cfRule>
    <cfRule type="expression" dxfId="1219" priority="1978" stopIfTrue="1">
      <formula>O8&lt;=0</formula>
    </cfRule>
    <cfRule type="expression" dxfId="1218" priority="1979" stopIfTrue="1">
      <formula>O8&lt;1</formula>
    </cfRule>
    <cfRule type="expression" dxfId="764" priority="1980">
      <formula>O8&gt;=1</formula>
    </cfRule>
  </conditionalFormatting>
  <conditionalFormatting sqref="M11">
    <cfRule type="expression" dxfId="1217" priority="1969" stopIfTrue="1">
      <formula>M11=""</formula>
    </cfRule>
    <cfRule type="expression" dxfId="1216" priority="1970" stopIfTrue="1">
      <formula>M11&lt;=0</formula>
    </cfRule>
    <cfRule type="expression" dxfId="1215" priority="1971" stopIfTrue="1">
      <formula>M11&lt;1</formula>
    </cfRule>
    <cfRule type="expression" dxfId="763" priority="1972">
      <formula>M11&gt;=1</formula>
    </cfRule>
  </conditionalFormatting>
  <conditionalFormatting sqref="N35 P35">
    <cfRule type="expression" dxfId="1214" priority="1902" stopIfTrue="1">
      <formula>N35=""</formula>
    </cfRule>
    <cfRule type="expression" dxfId="1213" priority="1903" stopIfTrue="1">
      <formula>N35&lt;=0</formula>
    </cfRule>
    <cfRule type="expression" dxfId="1212" priority="1904" stopIfTrue="1">
      <formula>N35&lt;1</formula>
    </cfRule>
    <cfRule type="expression" dxfId="762" priority="1905">
      <formula>N35&gt;=1</formula>
    </cfRule>
  </conditionalFormatting>
  <conditionalFormatting sqref="N35 P35">
    <cfRule type="expression" dxfId="1211" priority="1898" stopIfTrue="1">
      <formula>N35=""</formula>
    </cfRule>
    <cfRule type="expression" dxfId="1210" priority="1899" stopIfTrue="1">
      <formula>N35&lt;=0</formula>
    </cfRule>
    <cfRule type="expression" dxfId="1209" priority="1900" stopIfTrue="1">
      <formula>N35&lt;1</formula>
    </cfRule>
    <cfRule type="expression" dxfId="761" priority="1901">
      <formula>N35&gt;=1</formula>
    </cfRule>
  </conditionalFormatting>
  <conditionalFormatting sqref="O35">
    <cfRule type="expression" dxfId="1208" priority="1895" stopIfTrue="1">
      <formula>P35=""</formula>
    </cfRule>
    <cfRule type="expression" dxfId="1207" priority="1896" stopIfTrue="1">
      <formula>AND(P35&lt;&gt;"",O35&lt;1)</formula>
    </cfRule>
    <cfRule type="expression" dxfId="1206" priority="1897">
      <formula>AND(P35&lt;&gt;"",O35&gt;=1)</formula>
    </cfRule>
  </conditionalFormatting>
  <conditionalFormatting sqref="K29">
    <cfRule type="expression" dxfId="1205" priority="1326" stopIfTrue="1">
      <formula>K29=""</formula>
    </cfRule>
    <cfRule type="expression" dxfId="1204" priority="1327" stopIfTrue="1">
      <formula>K29&lt;=0</formula>
    </cfRule>
    <cfRule type="expression" dxfId="1203" priority="1328" stopIfTrue="1">
      <formula>K29&lt;1</formula>
    </cfRule>
    <cfRule type="expression" dxfId="760" priority="1329">
      <formula>K29&gt;=1</formula>
    </cfRule>
  </conditionalFormatting>
  <conditionalFormatting sqref="N29 P29">
    <cfRule type="expression" dxfId="1202" priority="1322" stopIfTrue="1">
      <formula>N29=""</formula>
    </cfRule>
    <cfRule type="expression" dxfId="1201" priority="1323" stopIfTrue="1">
      <formula>N29&lt;=0</formula>
    </cfRule>
    <cfRule type="expression" dxfId="1200" priority="1324" stopIfTrue="1">
      <formula>N29&lt;1</formula>
    </cfRule>
    <cfRule type="expression" dxfId="759" priority="1325">
      <formula>N29&gt;=1</formula>
    </cfRule>
  </conditionalFormatting>
  <conditionalFormatting sqref="N29 P29">
    <cfRule type="expression" dxfId="1199" priority="1318" stopIfTrue="1">
      <formula>N29=""</formula>
    </cfRule>
    <cfRule type="expression" dxfId="1198" priority="1319" stopIfTrue="1">
      <formula>N29&lt;=0</formula>
    </cfRule>
    <cfRule type="expression" dxfId="1197" priority="1320" stopIfTrue="1">
      <formula>N29&lt;1</formula>
    </cfRule>
    <cfRule type="expression" dxfId="758" priority="1321">
      <formula>N29&gt;=1</formula>
    </cfRule>
  </conditionalFormatting>
  <conditionalFormatting sqref="O29">
    <cfRule type="expression" dxfId="1196" priority="1315" stopIfTrue="1">
      <formula>P29=""</formula>
    </cfRule>
    <cfRule type="expression" dxfId="1195" priority="1316" stopIfTrue="1">
      <formula>AND(P29&lt;&gt;"",O29&lt;1)</formula>
    </cfRule>
    <cfRule type="expression" dxfId="1194" priority="1317">
      <formula>AND(P29&lt;&gt;"",O29&gt;=1)</formula>
    </cfRule>
  </conditionalFormatting>
  <conditionalFormatting sqref="M12">
    <cfRule type="expression" dxfId="1193" priority="1225" stopIfTrue="1">
      <formula>M12=""</formula>
    </cfRule>
    <cfRule type="expression" dxfId="1192" priority="1226" stopIfTrue="1">
      <formula>M12&lt;=0</formula>
    </cfRule>
    <cfRule type="expression" dxfId="1191" priority="1227" stopIfTrue="1">
      <formula>M12&lt;1</formula>
    </cfRule>
    <cfRule type="expression" dxfId="757" priority="1228">
      <formula>M12&gt;=1</formula>
    </cfRule>
  </conditionalFormatting>
  <conditionalFormatting sqref="O11 Q11 S11 U11">
    <cfRule type="expression" dxfId="1190" priority="1217" stopIfTrue="1">
      <formula>O11=""</formula>
    </cfRule>
    <cfRule type="expression" dxfId="1189" priority="1218" stopIfTrue="1">
      <formula>O11&lt;=0</formula>
    </cfRule>
    <cfRule type="expression" dxfId="1188" priority="1219" stopIfTrue="1">
      <formula>O11&lt;1</formula>
    </cfRule>
    <cfRule type="expression" dxfId="756" priority="1220">
      <formula>O11&gt;=1</formula>
    </cfRule>
  </conditionalFormatting>
  <conditionalFormatting sqref="O12 Q12 S12 U12">
    <cfRule type="expression" dxfId="1187" priority="1213" stopIfTrue="1">
      <formula>O12=""</formula>
    </cfRule>
    <cfRule type="expression" dxfId="1186" priority="1214" stopIfTrue="1">
      <formula>O12&lt;=0</formula>
    </cfRule>
    <cfRule type="expression" dxfId="1185" priority="1215" stopIfTrue="1">
      <formula>O12&lt;1</formula>
    </cfRule>
    <cfRule type="expression" dxfId="755" priority="1216">
      <formula>O12&gt;=1</formula>
    </cfRule>
  </conditionalFormatting>
  <conditionalFormatting sqref="M44">
    <cfRule type="expression" dxfId="1184" priority="1210" stopIfTrue="1">
      <formula>N44=""</formula>
    </cfRule>
    <cfRule type="expression" dxfId="1183" priority="1211" stopIfTrue="1">
      <formula>AND(N44&lt;&gt;"",M44&lt;1)</formula>
    </cfRule>
    <cfRule type="expression" dxfId="1182" priority="1212">
      <formula>AND(N44&lt;&gt;"",M44&gt;=1)</formula>
    </cfRule>
  </conditionalFormatting>
  <conditionalFormatting sqref="Q41">
    <cfRule type="expression" dxfId="1181" priority="1207" stopIfTrue="1">
      <formula>R41=""</formula>
    </cfRule>
    <cfRule type="expression" dxfId="1180" priority="1208" stopIfTrue="1">
      <formula>AND(R41&lt;&gt;"",Q41&lt;1)</formula>
    </cfRule>
    <cfRule type="expression" dxfId="1179" priority="1209">
      <formula>AND(R41&lt;&gt;"",Q41&gt;=1)</formula>
    </cfRule>
  </conditionalFormatting>
  <conditionalFormatting sqref="Q44">
    <cfRule type="expression" dxfId="1178" priority="1204" stopIfTrue="1">
      <formula>R44=""</formula>
    </cfRule>
    <cfRule type="expression" dxfId="1177" priority="1205" stopIfTrue="1">
      <formula>AND(R44&lt;&gt;"",Q44&lt;1)</formula>
    </cfRule>
    <cfRule type="expression" dxfId="1176" priority="1206">
      <formula>AND(R44&lt;&gt;"",Q44&gt;=1)</formula>
    </cfRule>
  </conditionalFormatting>
  <conditionalFormatting sqref="R35 T35 V35">
    <cfRule type="expression" dxfId="1175" priority="1027" stopIfTrue="1">
      <formula>R35=""</formula>
    </cfRule>
    <cfRule type="expression" dxfId="1174" priority="1028" stopIfTrue="1">
      <formula>R35&lt;=0</formula>
    </cfRule>
    <cfRule type="expression" dxfId="1173" priority="1029" stopIfTrue="1">
      <formula>R35&lt;1</formula>
    </cfRule>
    <cfRule type="expression" dxfId="754" priority="1030">
      <formula>R35&gt;=1</formula>
    </cfRule>
  </conditionalFormatting>
  <conditionalFormatting sqref="R35 T35 V35">
    <cfRule type="expression" dxfId="1172" priority="1023" stopIfTrue="1">
      <formula>R35=""</formula>
    </cfRule>
    <cfRule type="expression" dxfId="1171" priority="1024" stopIfTrue="1">
      <formula>R35&lt;=0</formula>
    </cfRule>
    <cfRule type="expression" dxfId="1170" priority="1025" stopIfTrue="1">
      <formula>R35&lt;1</formula>
    </cfRule>
    <cfRule type="expression" dxfId="753" priority="1026">
      <formula>R35&gt;=1</formula>
    </cfRule>
  </conditionalFormatting>
  <conditionalFormatting sqref="U35 S35">
    <cfRule type="expression" dxfId="1169" priority="1020" stopIfTrue="1">
      <formula>T35=""</formula>
    </cfRule>
    <cfRule type="expression" dxfId="1168" priority="1021" stopIfTrue="1">
      <formula>AND(T35&lt;&gt;"",S35&lt;1)</formula>
    </cfRule>
    <cfRule type="expression" dxfId="1167" priority="1022">
      <formula>AND(T35&lt;&gt;"",S35&gt;=1)</formula>
    </cfRule>
  </conditionalFormatting>
  <conditionalFormatting sqref="R29 T29 V29">
    <cfRule type="expression" dxfId="1166" priority="1016" stopIfTrue="1">
      <formula>R29=""</formula>
    </cfRule>
    <cfRule type="expression" dxfId="1165" priority="1017" stopIfTrue="1">
      <formula>R29&lt;=0</formula>
    </cfRule>
    <cfRule type="expression" dxfId="1164" priority="1018" stopIfTrue="1">
      <formula>R29&lt;1</formula>
    </cfRule>
    <cfRule type="expression" dxfId="752" priority="1019">
      <formula>R29&gt;=1</formula>
    </cfRule>
  </conditionalFormatting>
  <conditionalFormatting sqref="R29 T29 V29">
    <cfRule type="expression" dxfId="1163" priority="1012" stopIfTrue="1">
      <formula>R29=""</formula>
    </cfRule>
    <cfRule type="expression" dxfId="1162" priority="1013" stopIfTrue="1">
      <formula>R29&lt;=0</formula>
    </cfRule>
    <cfRule type="expression" dxfId="1161" priority="1014" stopIfTrue="1">
      <formula>R29&lt;1</formula>
    </cfRule>
    <cfRule type="expression" dxfId="751" priority="1015">
      <formula>R29&gt;=1</formula>
    </cfRule>
  </conditionalFormatting>
  <conditionalFormatting sqref="U29 S29">
    <cfRule type="expression" dxfId="1160" priority="1009" stopIfTrue="1">
      <formula>T29=""</formula>
    </cfRule>
    <cfRule type="expression" dxfId="1159" priority="1010" stopIfTrue="1">
      <formula>AND(T29&lt;&gt;"",S29&lt;1)</formula>
    </cfRule>
    <cfRule type="expression" dxfId="1158" priority="1011">
      <formula>AND(T29&lt;&gt;"",S29&gt;=1)</formula>
    </cfRule>
  </conditionalFormatting>
  <conditionalFormatting sqref="M35">
    <cfRule type="expression" dxfId="1157" priority="920" stopIfTrue="1">
      <formula>N35=""</formula>
    </cfRule>
    <cfRule type="expression" dxfId="1156" priority="921" stopIfTrue="1">
      <formula>AND(N35&lt;&gt;"",M35&lt;1)</formula>
    </cfRule>
    <cfRule type="expression" dxfId="1155" priority="922">
      <formula>AND(N35&lt;&gt;"",M35&gt;=1)</formula>
    </cfRule>
  </conditionalFormatting>
  <conditionalFormatting sqref="M35">
    <cfRule type="expression" dxfId="1154" priority="917" stopIfTrue="1">
      <formula>N35=""</formula>
    </cfRule>
    <cfRule type="expression" dxfId="1153" priority="918" stopIfTrue="1">
      <formula>AND(N35&lt;&gt;"",M35&lt;1)</formula>
    </cfRule>
    <cfRule type="expression" dxfId="1152" priority="919">
      <formula>AND(N35&lt;&gt;"",M35&gt;=1)</formula>
    </cfRule>
  </conditionalFormatting>
  <conditionalFormatting sqref="Q29 Q35">
    <cfRule type="expression" dxfId="1151" priority="863" stopIfTrue="1">
      <formula>R29=""</formula>
    </cfRule>
    <cfRule type="expression" dxfId="1150" priority="864" stopIfTrue="1">
      <formula>AND(R29&lt;&gt;"",Q29&lt;1)</formula>
    </cfRule>
    <cfRule type="expression" dxfId="1149" priority="865">
      <formula>AND(R29&lt;&gt;"",Q29&gt;=1)</formula>
    </cfRule>
  </conditionalFormatting>
  <conditionalFormatting sqref="K30">
    <cfRule type="expression" dxfId="1148" priority="751" stopIfTrue="1">
      <formula>K30=""</formula>
    </cfRule>
    <cfRule type="expression" dxfId="1147" priority="752" stopIfTrue="1">
      <formula>K30&lt;=0</formula>
    </cfRule>
    <cfRule type="expression" dxfId="1146" priority="753" stopIfTrue="1">
      <formula>K30&lt;1</formula>
    </cfRule>
    <cfRule type="expression" dxfId="750" priority="754">
      <formula>K30&gt;=1</formula>
    </cfRule>
  </conditionalFormatting>
  <conditionalFormatting sqref="N30 P30">
    <cfRule type="expression" dxfId="1145" priority="747" stopIfTrue="1">
      <formula>N30=""</formula>
    </cfRule>
    <cfRule type="expression" dxfId="1144" priority="748" stopIfTrue="1">
      <formula>N30&lt;=0</formula>
    </cfRule>
    <cfRule type="expression" dxfId="1143" priority="749" stopIfTrue="1">
      <formula>N30&lt;1</formula>
    </cfRule>
    <cfRule type="expression" dxfId="749" priority="750">
      <formula>N30&gt;=1</formula>
    </cfRule>
  </conditionalFormatting>
  <conditionalFormatting sqref="N30 P30">
    <cfRule type="expression" dxfId="1142" priority="743" stopIfTrue="1">
      <formula>N30=""</formula>
    </cfRule>
    <cfRule type="expression" dxfId="1141" priority="744" stopIfTrue="1">
      <formula>N30&lt;=0</formula>
    </cfRule>
    <cfRule type="expression" dxfId="1140" priority="745" stopIfTrue="1">
      <formula>N30&lt;1</formula>
    </cfRule>
    <cfRule type="expression" dxfId="748" priority="746">
      <formula>N30&gt;=1</formula>
    </cfRule>
  </conditionalFormatting>
  <conditionalFormatting sqref="O30">
    <cfRule type="expression" dxfId="1139" priority="740" stopIfTrue="1">
      <formula>P30=""</formula>
    </cfRule>
    <cfRule type="expression" dxfId="1138" priority="741" stopIfTrue="1">
      <formula>AND(P30&lt;&gt;"",O30&lt;1)</formula>
    </cfRule>
    <cfRule type="expression" dxfId="1137" priority="742">
      <formula>AND(P30&lt;&gt;"",O30&gt;=1)</formula>
    </cfRule>
  </conditionalFormatting>
  <conditionalFormatting sqref="R30 T30 V30">
    <cfRule type="expression" dxfId="1136" priority="736" stopIfTrue="1">
      <formula>R30=""</formula>
    </cfRule>
    <cfRule type="expression" dxfId="1135" priority="737" stopIfTrue="1">
      <formula>R30&lt;=0</formula>
    </cfRule>
    <cfRule type="expression" dxfId="1134" priority="738" stopIfTrue="1">
      <formula>R30&lt;1</formula>
    </cfRule>
    <cfRule type="expression" dxfId="747" priority="739">
      <formula>R30&gt;=1</formula>
    </cfRule>
  </conditionalFormatting>
  <conditionalFormatting sqref="R30 T30 V30">
    <cfRule type="expression" dxfId="1133" priority="732" stopIfTrue="1">
      <formula>R30=""</formula>
    </cfRule>
    <cfRule type="expression" dxfId="1132" priority="733" stopIfTrue="1">
      <formula>R30&lt;=0</formula>
    </cfRule>
    <cfRule type="expression" dxfId="1131" priority="734" stopIfTrue="1">
      <formula>R30&lt;1</formula>
    </cfRule>
    <cfRule type="expression" dxfId="746" priority="735">
      <formula>R30&gt;=1</formula>
    </cfRule>
  </conditionalFormatting>
  <conditionalFormatting sqref="U30 S30">
    <cfRule type="expression" dxfId="1130" priority="729" stopIfTrue="1">
      <formula>T30=""</formula>
    </cfRule>
    <cfRule type="expression" dxfId="1129" priority="730" stopIfTrue="1">
      <formula>AND(T30&lt;&gt;"",S30&lt;1)</formula>
    </cfRule>
    <cfRule type="expression" dxfId="1128" priority="731">
      <formula>AND(T30&lt;&gt;"",S30&gt;=1)</formula>
    </cfRule>
  </conditionalFormatting>
  <conditionalFormatting sqref="M30">
    <cfRule type="expression" dxfId="1127" priority="726" stopIfTrue="1">
      <formula>N30=""</formula>
    </cfRule>
    <cfRule type="expression" dxfId="1126" priority="727" stopIfTrue="1">
      <formula>AND(N30&lt;&gt;"",M30&lt;1)</formula>
    </cfRule>
    <cfRule type="expression" dxfId="1125" priority="728">
      <formula>AND(N30&lt;&gt;"",M30&gt;=1)</formula>
    </cfRule>
  </conditionalFormatting>
  <conditionalFormatting sqref="M30">
    <cfRule type="expression" dxfId="1124" priority="723" stopIfTrue="1">
      <formula>N30=""</formula>
    </cfRule>
    <cfRule type="expression" dxfId="1123" priority="724" stopIfTrue="1">
      <formula>AND(N30&lt;&gt;"",M30&lt;1)</formula>
    </cfRule>
    <cfRule type="expression" dxfId="1122" priority="725">
      <formula>AND(N30&lt;&gt;"",M30&gt;=1)</formula>
    </cfRule>
  </conditionalFormatting>
  <conditionalFormatting sqref="Q30">
    <cfRule type="expression" dxfId="1121" priority="720" stopIfTrue="1">
      <formula>R30=""</formula>
    </cfRule>
    <cfRule type="expression" dxfId="1120" priority="721" stopIfTrue="1">
      <formula>AND(R30&lt;&gt;"",Q30&lt;1)</formula>
    </cfRule>
    <cfRule type="expression" dxfId="1119" priority="722">
      <formula>AND(R30&lt;&gt;"",Q30&gt;=1)</formula>
    </cfRule>
  </conditionalFormatting>
  <conditionalFormatting sqref="K31">
    <cfRule type="expression" dxfId="1118" priority="716" stopIfTrue="1">
      <formula>K31=""</formula>
    </cfRule>
    <cfRule type="expression" dxfId="1117" priority="717" stopIfTrue="1">
      <formula>K31&lt;=0</formula>
    </cfRule>
    <cfRule type="expression" dxfId="1116" priority="718" stopIfTrue="1">
      <formula>K31&lt;1</formula>
    </cfRule>
    <cfRule type="expression" dxfId="745" priority="719">
      <formula>K31&gt;=1</formula>
    </cfRule>
  </conditionalFormatting>
  <conditionalFormatting sqref="N31 P31">
    <cfRule type="expression" dxfId="1115" priority="712" stopIfTrue="1">
      <formula>N31=""</formula>
    </cfRule>
    <cfRule type="expression" dxfId="1114" priority="713" stopIfTrue="1">
      <formula>N31&lt;=0</formula>
    </cfRule>
    <cfRule type="expression" dxfId="1113" priority="714" stopIfTrue="1">
      <formula>N31&lt;1</formula>
    </cfRule>
    <cfRule type="expression" dxfId="744" priority="715">
      <formula>N31&gt;=1</formula>
    </cfRule>
  </conditionalFormatting>
  <conditionalFormatting sqref="N31 P31">
    <cfRule type="expression" dxfId="1112" priority="708" stopIfTrue="1">
      <formula>N31=""</formula>
    </cfRule>
    <cfRule type="expression" dxfId="1111" priority="709" stopIfTrue="1">
      <formula>N31&lt;=0</formula>
    </cfRule>
    <cfRule type="expression" dxfId="1110" priority="710" stopIfTrue="1">
      <formula>N31&lt;1</formula>
    </cfRule>
    <cfRule type="expression" dxfId="743" priority="711">
      <formula>N31&gt;=1</formula>
    </cfRule>
  </conditionalFormatting>
  <conditionalFormatting sqref="O31">
    <cfRule type="expression" dxfId="1109" priority="705" stopIfTrue="1">
      <formula>P31=""</formula>
    </cfRule>
    <cfRule type="expression" dxfId="1108" priority="706" stopIfTrue="1">
      <formula>AND(P31&lt;&gt;"",O31&lt;1)</formula>
    </cfRule>
    <cfRule type="expression" dxfId="1107" priority="707">
      <formula>AND(P31&lt;&gt;"",O31&gt;=1)</formula>
    </cfRule>
  </conditionalFormatting>
  <conditionalFormatting sqref="R31 T31 V31">
    <cfRule type="expression" dxfId="1106" priority="701" stopIfTrue="1">
      <formula>R31=""</formula>
    </cfRule>
    <cfRule type="expression" dxfId="1105" priority="702" stopIfTrue="1">
      <formula>R31&lt;=0</formula>
    </cfRule>
    <cfRule type="expression" dxfId="1104" priority="703" stopIfTrue="1">
      <formula>R31&lt;1</formula>
    </cfRule>
    <cfRule type="expression" dxfId="742" priority="704">
      <formula>R31&gt;=1</formula>
    </cfRule>
  </conditionalFormatting>
  <conditionalFormatting sqref="R31 T31 V31">
    <cfRule type="expression" dxfId="1103" priority="697" stopIfTrue="1">
      <formula>R31=""</formula>
    </cfRule>
    <cfRule type="expression" dxfId="1102" priority="698" stopIfTrue="1">
      <formula>R31&lt;=0</formula>
    </cfRule>
    <cfRule type="expression" dxfId="1101" priority="699" stopIfTrue="1">
      <formula>R31&lt;1</formula>
    </cfRule>
    <cfRule type="expression" dxfId="741" priority="700">
      <formula>R31&gt;=1</formula>
    </cfRule>
  </conditionalFormatting>
  <conditionalFormatting sqref="U31 S31">
    <cfRule type="expression" dxfId="1100" priority="694" stopIfTrue="1">
      <formula>T31=""</formula>
    </cfRule>
    <cfRule type="expression" dxfId="1099" priority="695" stopIfTrue="1">
      <formula>AND(T31&lt;&gt;"",S31&lt;1)</formula>
    </cfRule>
    <cfRule type="expression" dxfId="1098" priority="696">
      <formula>AND(T31&lt;&gt;"",S31&gt;=1)</formula>
    </cfRule>
  </conditionalFormatting>
  <conditionalFormatting sqref="Q31">
    <cfRule type="expression" dxfId="1097" priority="685" stopIfTrue="1">
      <formula>R31=""</formula>
    </cfRule>
    <cfRule type="expression" dxfId="1096" priority="686" stopIfTrue="1">
      <formula>AND(R31&lt;&gt;"",Q31&lt;1)</formula>
    </cfRule>
    <cfRule type="expression" dxfId="1095" priority="687">
      <formula>AND(R31&lt;&gt;"",Q31&gt;=1)</formula>
    </cfRule>
  </conditionalFormatting>
  <conditionalFormatting sqref="K32">
    <cfRule type="expression" dxfId="1094" priority="681" stopIfTrue="1">
      <formula>K32=""</formula>
    </cfRule>
    <cfRule type="expression" dxfId="1093" priority="682" stopIfTrue="1">
      <formula>K32&lt;=0</formula>
    </cfRule>
    <cfRule type="expression" dxfId="1092" priority="683" stopIfTrue="1">
      <formula>K32&lt;1</formula>
    </cfRule>
    <cfRule type="expression" dxfId="740" priority="684">
      <formula>K32&gt;=1</formula>
    </cfRule>
  </conditionalFormatting>
  <conditionalFormatting sqref="N32 P32">
    <cfRule type="expression" dxfId="1091" priority="677" stopIfTrue="1">
      <formula>N32=""</formula>
    </cfRule>
    <cfRule type="expression" dxfId="1090" priority="678" stopIfTrue="1">
      <formula>N32&lt;=0</formula>
    </cfRule>
    <cfRule type="expression" dxfId="1089" priority="679" stopIfTrue="1">
      <formula>N32&lt;1</formula>
    </cfRule>
    <cfRule type="expression" dxfId="739" priority="680">
      <formula>N32&gt;=1</formula>
    </cfRule>
  </conditionalFormatting>
  <conditionalFormatting sqref="N32 P32">
    <cfRule type="expression" dxfId="1088" priority="673" stopIfTrue="1">
      <formula>N32=""</formula>
    </cfRule>
    <cfRule type="expression" dxfId="1087" priority="674" stopIfTrue="1">
      <formula>N32&lt;=0</formula>
    </cfRule>
    <cfRule type="expression" dxfId="1086" priority="675" stopIfTrue="1">
      <formula>N32&lt;1</formula>
    </cfRule>
    <cfRule type="expression" dxfId="738" priority="676">
      <formula>N32&gt;=1</formula>
    </cfRule>
  </conditionalFormatting>
  <conditionalFormatting sqref="O32">
    <cfRule type="expression" dxfId="1085" priority="670" stopIfTrue="1">
      <formula>P32=""</formula>
    </cfRule>
    <cfRule type="expression" dxfId="1084" priority="671" stopIfTrue="1">
      <formula>AND(P32&lt;&gt;"",O32&lt;1)</formula>
    </cfRule>
    <cfRule type="expression" dxfId="1083" priority="672">
      <formula>AND(P32&lt;&gt;"",O32&gt;=1)</formula>
    </cfRule>
  </conditionalFormatting>
  <conditionalFormatting sqref="R32 T32 V32">
    <cfRule type="expression" dxfId="1082" priority="666" stopIfTrue="1">
      <formula>R32=""</formula>
    </cfRule>
    <cfRule type="expression" dxfId="1081" priority="667" stopIfTrue="1">
      <formula>R32&lt;=0</formula>
    </cfRule>
    <cfRule type="expression" dxfId="1080" priority="668" stopIfTrue="1">
      <formula>R32&lt;1</formula>
    </cfRule>
    <cfRule type="expression" dxfId="737" priority="669">
      <formula>R32&gt;=1</formula>
    </cfRule>
  </conditionalFormatting>
  <conditionalFormatting sqref="R32 T32 V32">
    <cfRule type="expression" dxfId="1079" priority="662" stopIfTrue="1">
      <formula>R32=""</formula>
    </cfRule>
    <cfRule type="expression" dxfId="1078" priority="663" stopIfTrue="1">
      <formula>R32&lt;=0</formula>
    </cfRule>
    <cfRule type="expression" dxfId="1077" priority="664" stopIfTrue="1">
      <formula>R32&lt;1</formula>
    </cfRule>
    <cfRule type="expression" dxfId="736" priority="665">
      <formula>R32&gt;=1</formula>
    </cfRule>
  </conditionalFormatting>
  <conditionalFormatting sqref="U32 S32">
    <cfRule type="expression" dxfId="1076" priority="659" stopIfTrue="1">
      <formula>T32=""</formula>
    </cfRule>
    <cfRule type="expression" dxfId="1075" priority="660" stopIfTrue="1">
      <formula>AND(T32&lt;&gt;"",S32&lt;1)</formula>
    </cfRule>
    <cfRule type="expression" dxfId="1074" priority="661">
      <formula>AND(T32&lt;&gt;"",S32&gt;=1)</formula>
    </cfRule>
  </conditionalFormatting>
  <conditionalFormatting sqref="M32">
    <cfRule type="expression" dxfId="1073" priority="656" stopIfTrue="1">
      <formula>N32=""</formula>
    </cfRule>
    <cfRule type="expression" dxfId="1072" priority="657" stopIfTrue="1">
      <formula>AND(N32&lt;&gt;"",M32&lt;1)</formula>
    </cfRule>
    <cfRule type="expression" dxfId="1071" priority="658">
      <formula>AND(N32&lt;&gt;"",M32&gt;=1)</formula>
    </cfRule>
  </conditionalFormatting>
  <conditionalFormatting sqref="M32">
    <cfRule type="expression" dxfId="1070" priority="653" stopIfTrue="1">
      <formula>N32=""</formula>
    </cfRule>
    <cfRule type="expression" dxfId="1069" priority="654" stopIfTrue="1">
      <formula>AND(N32&lt;&gt;"",M32&lt;1)</formula>
    </cfRule>
    <cfRule type="expression" dxfId="1068" priority="655">
      <formula>AND(N32&lt;&gt;"",M32&gt;=1)</formula>
    </cfRule>
  </conditionalFormatting>
  <conditionalFormatting sqref="Q32">
    <cfRule type="expression" dxfId="1067" priority="650" stopIfTrue="1">
      <formula>R32=""</formula>
    </cfRule>
    <cfRule type="expression" dxfId="1066" priority="651" stopIfTrue="1">
      <formula>AND(R32&lt;&gt;"",Q32&lt;1)</formula>
    </cfRule>
    <cfRule type="expression" dxfId="1065" priority="652">
      <formula>AND(R32&lt;&gt;"",Q32&gt;=1)</formula>
    </cfRule>
  </conditionalFormatting>
  <conditionalFormatting sqref="K33">
    <cfRule type="expression" dxfId="1064" priority="646" stopIfTrue="1">
      <formula>K33=""</formula>
    </cfRule>
    <cfRule type="expression" dxfId="1063" priority="647" stopIfTrue="1">
      <formula>K33&lt;=0</formula>
    </cfRule>
    <cfRule type="expression" dxfId="1062" priority="648" stopIfTrue="1">
      <formula>K33&lt;1</formula>
    </cfRule>
    <cfRule type="expression" dxfId="735" priority="649">
      <formula>K33&gt;=1</formula>
    </cfRule>
  </conditionalFormatting>
  <conditionalFormatting sqref="N33 P33">
    <cfRule type="expression" dxfId="1061" priority="642" stopIfTrue="1">
      <formula>N33=""</formula>
    </cfRule>
    <cfRule type="expression" dxfId="1060" priority="643" stopIfTrue="1">
      <formula>N33&lt;=0</formula>
    </cfRule>
    <cfRule type="expression" dxfId="1059" priority="644" stopIfTrue="1">
      <formula>N33&lt;1</formula>
    </cfRule>
    <cfRule type="expression" dxfId="734" priority="645">
      <formula>N33&gt;=1</formula>
    </cfRule>
  </conditionalFormatting>
  <conditionalFormatting sqref="N33 P33">
    <cfRule type="expression" dxfId="1058" priority="638" stopIfTrue="1">
      <formula>N33=""</formula>
    </cfRule>
    <cfRule type="expression" dxfId="1057" priority="639" stopIfTrue="1">
      <formula>N33&lt;=0</formula>
    </cfRule>
    <cfRule type="expression" dxfId="1056" priority="640" stopIfTrue="1">
      <formula>N33&lt;1</formula>
    </cfRule>
    <cfRule type="expression" dxfId="733" priority="641">
      <formula>N33&gt;=1</formula>
    </cfRule>
  </conditionalFormatting>
  <conditionalFormatting sqref="O33">
    <cfRule type="expression" dxfId="1055" priority="635" stopIfTrue="1">
      <formula>P33=""</formula>
    </cfRule>
    <cfRule type="expression" dxfId="1054" priority="636" stopIfTrue="1">
      <formula>AND(P33&lt;&gt;"",O33&lt;1)</formula>
    </cfRule>
    <cfRule type="expression" dxfId="1053" priority="637">
      <formula>AND(P33&lt;&gt;"",O33&gt;=1)</formula>
    </cfRule>
  </conditionalFormatting>
  <conditionalFormatting sqref="R33 T33 V33">
    <cfRule type="expression" dxfId="1052" priority="631" stopIfTrue="1">
      <formula>R33=""</formula>
    </cfRule>
    <cfRule type="expression" dxfId="1051" priority="632" stopIfTrue="1">
      <formula>R33&lt;=0</formula>
    </cfRule>
    <cfRule type="expression" dxfId="1050" priority="633" stopIfTrue="1">
      <formula>R33&lt;1</formula>
    </cfRule>
    <cfRule type="expression" dxfId="732" priority="634">
      <formula>R33&gt;=1</formula>
    </cfRule>
  </conditionalFormatting>
  <conditionalFormatting sqref="R33 T33 V33">
    <cfRule type="expression" dxfId="1049" priority="627" stopIfTrue="1">
      <formula>R33=""</formula>
    </cfRule>
    <cfRule type="expression" dxfId="1048" priority="628" stopIfTrue="1">
      <formula>R33&lt;=0</formula>
    </cfRule>
    <cfRule type="expression" dxfId="1047" priority="629" stopIfTrue="1">
      <formula>R33&lt;1</formula>
    </cfRule>
    <cfRule type="expression" dxfId="731" priority="630">
      <formula>R33&gt;=1</formula>
    </cfRule>
  </conditionalFormatting>
  <conditionalFormatting sqref="U33 S33">
    <cfRule type="expression" dxfId="1046" priority="624" stopIfTrue="1">
      <formula>T33=""</formula>
    </cfRule>
    <cfRule type="expression" dxfId="1045" priority="625" stopIfTrue="1">
      <formula>AND(T33&lt;&gt;"",S33&lt;1)</formula>
    </cfRule>
    <cfRule type="expression" dxfId="1044" priority="626">
      <formula>AND(T33&lt;&gt;"",S33&gt;=1)</formula>
    </cfRule>
  </conditionalFormatting>
  <conditionalFormatting sqref="M33">
    <cfRule type="expression" dxfId="1043" priority="621" stopIfTrue="1">
      <formula>N33=""</formula>
    </cfRule>
    <cfRule type="expression" dxfId="1042" priority="622" stopIfTrue="1">
      <formula>AND(N33&lt;&gt;"",M33&lt;1)</formula>
    </cfRule>
    <cfRule type="expression" dxfId="1041" priority="623">
      <formula>AND(N33&lt;&gt;"",M33&gt;=1)</formula>
    </cfRule>
  </conditionalFormatting>
  <conditionalFormatting sqref="M33">
    <cfRule type="expression" dxfId="1040" priority="618" stopIfTrue="1">
      <formula>N33=""</formula>
    </cfRule>
    <cfRule type="expression" dxfId="1039" priority="619" stopIfTrue="1">
      <formula>AND(N33&lt;&gt;"",M33&lt;1)</formula>
    </cfRule>
    <cfRule type="expression" dxfId="1038" priority="620">
      <formula>AND(N33&lt;&gt;"",M33&gt;=1)</formula>
    </cfRule>
  </conditionalFormatting>
  <conditionalFormatting sqref="Q33">
    <cfRule type="expression" dxfId="1037" priority="615" stopIfTrue="1">
      <formula>R33=""</formula>
    </cfRule>
    <cfRule type="expression" dxfId="1036" priority="616" stopIfTrue="1">
      <formula>AND(R33&lt;&gt;"",Q33&lt;1)</formula>
    </cfRule>
    <cfRule type="expression" dxfId="1035" priority="617">
      <formula>AND(R33&lt;&gt;"",Q33&gt;=1)</formula>
    </cfRule>
  </conditionalFormatting>
  <conditionalFormatting sqref="K34">
    <cfRule type="expression" dxfId="1034" priority="611" stopIfTrue="1">
      <formula>K34=""</formula>
    </cfRule>
    <cfRule type="expression" dxfId="1033" priority="612" stopIfTrue="1">
      <formula>K34&lt;=0</formula>
    </cfRule>
    <cfRule type="expression" dxfId="1032" priority="613" stopIfTrue="1">
      <formula>K34&lt;1</formula>
    </cfRule>
    <cfRule type="expression" dxfId="730" priority="614">
      <formula>K34&gt;=1</formula>
    </cfRule>
  </conditionalFormatting>
  <conditionalFormatting sqref="N34 P34">
    <cfRule type="expression" dxfId="1031" priority="607" stopIfTrue="1">
      <formula>N34=""</formula>
    </cfRule>
    <cfRule type="expression" dxfId="1030" priority="608" stopIfTrue="1">
      <formula>N34&lt;=0</formula>
    </cfRule>
    <cfRule type="expression" dxfId="1029" priority="609" stopIfTrue="1">
      <formula>N34&lt;1</formula>
    </cfRule>
    <cfRule type="expression" dxfId="729" priority="610">
      <formula>N34&gt;=1</formula>
    </cfRule>
  </conditionalFormatting>
  <conditionalFormatting sqref="N34 P34">
    <cfRule type="expression" dxfId="1028" priority="603" stopIfTrue="1">
      <formula>N34=""</formula>
    </cfRule>
    <cfRule type="expression" dxfId="1027" priority="604" stopIfTrue="1">
      <formula>N34&lt;=0</formula>
    </cfRule>
    <cfRule type="expression" dxfId="1026" priority="605" stopIfTrue="1">
      <formula>N34&lt;1</formula>
    </cfRule>
    <cfRule type="expression" dxfId="728" priority="606">
      <formula>N34&gt;=1</formula>
    </cfRule>
  </conditionalFormatting>
  <conditionalFormatting sqref="O34">
    <cfRule type="expression" dxfId="1025" priority="600" stopIfTrue="1">
      <formula>P34=""</formula>
    </cfRule>
    <cfRule type="expression" dxfId="1024" priority="601" stopIfTrue="1">
      <formula>AND(P34&lt;&gt;"",O34&lt;1)</formula>
    </cfRule>
    <cfRule type="expression" dxfId="1023" priority="602">
      <formula>AND(P34&lt;&gt;"",O34&gt;=1)</formula>
    </cfRule>
  </conditionalFormatting>
  <conditionalFormatting sqref="R34 T34 V34">
    <cfRule type="expression" dxfId="1022" priority="596" stopIfTrue="1">
      <formula>R34=""</formula>
    </cfRule>
    <cfRule type="expression" dxfId="1021" priority="597" stopIfTrue="1">
      <formula>R34&lt;=0</formula>
    </cfRule>
    <cfRule type="expression" dxfId="1020" priority="598" stopIfTrue="1">
      <formula>R34&lt;1</formula>
    </cfRule>
    <cfRule type="expression" dxfId="727" priority="599">
      <formula>R34&gt;=1</formula>
    </cfRule>
  </conditionalFormatting>
  <conditionalFormatting sqref="R34 T34 V34">
    <cfRule type="expression" dxfId="1019" priority="592" stopIfTrue="1">
      <formula>R34=""</formula>
    </cfRule>
    <cfRule type="expression" dxfId="1018" priority="593" stopIfTrue="1">
      <formula>R34&lt;=0</formula>
    </cfRule>
    <cfRule type="expression" dxfId="1017" priority="594" stopIfTrue="1">
      <formula>R34&lt;1</formula>
    </cfRule>
    <cfRule type="expression" dxfId="726" priority="595">
      <formula>R34&gt;=1</formula>
    </cfRule>
  </conditionalFormatting>
  <conditionalFormatting sqref="U34 S34">
    <cfRule type="expression" dxfId="1016" priority="589" stopIfTrue="1">
      <formula>T34=""</formula>
    </cfRule>
    <cfRule type="expression" dxfId="1015" priority="590" stopIfTrue="1">
      <formula>AND(T34&lt;&gt;"",S34&lt;1)</formula>
    </cfRule>
    <cfRule type="expression" dxfId="1014" priority="591">
      <formula>AND(T34&lt;&gt;"",S34&gt;=1)</formula>
    </cfRule>
  </conditionalFormatting>
  <conditionalFormatting sqref="M34">
    <cfRule type="expression" dxfId="1013" priority="586" stopIfTrue="1">
      <formula>N34=""</formula>
    </cfRule>
    <cfRule type="expression" dxfId="1012" priority="587" stopIfTrue="1">
      <formula>AND(N34&lt;&gt;"",M34&lt;1)</formula>
    </cfRule>
    <cfRule type="expression" dxfId="1011" priority="588">
      <formula>AND(N34&lt;&gt;"",M34&gt;=1)</formula>
    </cfRule>
  </conditionalFormatting>
  <conditionalFormatting sqref="M34">
    <cfRule type="expression" dxfId="1010" priority="583" stopIfTrue="1">
      <formula>N34=""</formula>
    </cfRule>
    <cfRule type="expression" dxfId="1009" priority="584" stopIfTrue="1">
      <formula>AND(N34&lt;&gt;"",M34&lt;1)</formula>
    </cfRule>
    <cfRule type="expression" dxfId="1008" priority="585">
      <formula>AND(N34&lt;&gt;"",M34&gt;=1)</formula>
    </cfRule>
  </conditionalFormatting>
  <conditionalFormatting sqref="Q34">
    <cfRule type="expression" dxfId="1007" priority="580" stopIfTrue="1">
      <formula>R34=""</formula>
    </cfRule>
    <cfRule type="expression" dxfId="1006" priority="581" stopIfTrue="1">
      <formula>AND(R34&lt;&gt;"",Q34&lt;1)</formula>
    </cfRule>
    <cfRule type="expression" dxfId="1005" priority="582">
      <formula>AND(R34&lt;&gt;"",Q34&gt;=1)</formula>
    </cfRule>
  </conditionalFormatting>
  <conditionalFormatting sqref="N27 P27 R27">
    <cfRule type="expression" dxfId="1004" priority="442" stopIfTrue="1">
      <formula>N27=""</formula>
    </cfRule>
    <cfRule type="expression" dxfId="1003" priority="443" stopIfTrue="1">
      <formula>N27&lt;=0</formula>
    </cfRule>
    <cfRule type="expression" dxfId="1002" priority="444" stopIfTrue="1">
      <formula>N27&lt;1</formula>
    </cfRule>
    <cfRule type="expression" dxfId="725" priority="445">
      <formula>N27&gt;=1</formula>
    </cfRule>
  </conditionalFormatting>
  <conditionalFormatting sqref="N27 P27 R27">
    <cfRule type="expression" dxfId="1001" priority="438" stopIfTrue="1">
      <formula>N27=""</formula>
    </cfRule>
    <cfRule type="expression" dxfId="1000" priority="439" stopIfTrue="1">
      <formula>N27&lt;=0</formula>
    </cfRule>
    <cfRule type="expression" dxfId="999" priority="440" stopIfTrue="1">
      <formula>N27&lt;1</formula>
    </cfRule>
    <cfRule type="expression" dxfId="724" priority="441">
      <formula>N27&gt;=1</formula>
    </cfRule>
  </conditionalFormatting>
  <conditionalFormatting sqref="M27">
    <cfRule type="expression" dxfId="998" priority="435" stopIfTrue="1">
      <formula>N27=""</formula>
    </cfRule>
    <cfRule type="expression" dxfId="997" priority="436" stopIfTrue="1">
      <formula>AND(N27&lt;&gt;"",M27&lt;1)</formula>
    </cfRule>
    <cfRule type="expression" dxfId="996" priority="437">
      <formula>AND(N27&lt;&gt;"",M27&gt;=1)</formula>
    </cfRule>
  </conditionalFormatting>
  <conditionalFormatting sqref="U27 S27 O27">
    <cfRule type="expression" dxfId="995" priority="432" stopIfTrue="1">
      <formula>P27=""</formula>
    </cfRule>
    <cfRule type="expression" dxfId="994" priority="433" stopIfTrue="1">
      <formula>AND(P27&lt;&gt;"",O27&lt;1)</formula>
    </cfRule>
    <cfRule type="expression" dxfId="993" priority="434">
      <formula>AND(P27&lt;&gt;"",O27&gt;=1)</formula>
    </cfRule>
  </conditionalFormatting>
  <conditionalFormatting sqref="K27">
    <cfRule type="expression" dxfId="992" priority="428" stopIfTrue="1">
      <formula>K27=""</formula>
    </cfRule>
    <cfRule type="expression" dxfId="991" priority="429" stopIfTrue="1">
      <formula>K27&lt;=0</formula>
    </cfRule>
    <cfRule type="expression" dxfId="990" priority="430" stopIfTrue="1">
      <formula>K27&lt;1</formula>
    </cfRule>
    <cfRule type="expression" dxfId="723" priority="431">
      <formula>K27&gt;=1</formula>
    </cfRule>
  </conditionalFormatting>
  <conditionalFormatting sqref="T27">
    <cfRule type="expression" dxfId="989" priority="424" stopIfTrue="1">
      <formula>T27=""</formula>
    </cfRule>
    <cfRule type="expression" dxfId="988" priority="425" stopIfTrue="1">
      <formula>T27&lt;=0</formula>
    </cfRule>
    <cfRule type="expression" dxfId="987" priority="426" stopIfTrue="1">
      <formula>T27&lt;1</formula>
    </cfRule>
    <cfRule type="expression" dxfId="722" priority="427">
      <formula>T27&gt;=1</formula>
    </cfRule>
  </conditionalFormatting>
  <conditionalFormatting sqref="T27">
    <cfRule type="expression" dxfId="986" priority="420" stopIfTrue="1">
      <formula>T27=""</formula>
    </cfRule>
    <cfRule type="expression" dxfId="985" priority="421" stopIfTrue="1">
      <formula>T27&lt;=0</formula>
    </cfRule>
    <cfRule type="expression" dxfId="984" priority="422" stopIfTrue="1">
      <formula>T27&lt;1</formula>
    </cfRule>
    <cfRule type="expression" dxfId="721" priority="423">
      <formula>T27&gt;=1</formula>
    </cfRule>
  </conditionalFormatting>
  <conditionalFormatting sqref="V27">
    <cfRule type="expression" dxfId="983" priority="416" stopIfTrue="1">
      <formula>V27=""</formula>
    </cfRule>
    <cfRule type="expression" dxfId="982" priority="417" stopIfTrue="1">
      <formula>V27&lt;=0</formula>
    </cfRule>
    <cfRule type="expression" dxfId="981" priority="418" stopIfTrue="1">
      <formula>V27&lt;1</formula>
    </cfRule>
    <cfRule type="expression" dxfId="720" priority="419">
      <formula>V27&gt;=1</formula>
    </cfRule>
  </conditionalFormatting>
  <conditionalFormatting sqref="V27">
    <cfRule type="expression" dxfId="980" priority="412" stopIfTrue="1">
      <formula>V27=""</formula>
    </cfRule>
    <cfRule type="expression" dxfId="979" priority="413" stopIfTrue="1">
      <formula>V27&lt;=0</formula>
    </cfRule>
    <cfRule type="expression" dxfId="978" priority="414" stopIfTrue="1">
      <formula>V27&lt;1</formula>
    </cfRule>
    <cfRule type="expression" dxfId="719" priority="415">
      <formula>V27&gt;=1</formula>
    </cfRule>
  </conditionalFormatting>
  <conditionalFormatting sqref="Q27">
    <cfRule type="expression" dxfId="977" priority="409" stopIfTrue="1">
      <formula>R27=""</formula>
    </cfRule>
    <cfRule type="expression" dxfId="976" priority="410" stopIfTrue="1">
      <formula>AND(R27&lt;&gt;"",Q27&lt;1)</formula>
    </cfRule>
    <cfRule type="expression" dxfId="975" priority="411">
      <formula>AND(R27&lt;&gt;"",Q27&gt;=1)</formula>
    </cfRule>
  </conditionalFormatting>
  <conditionalFormatting sqref="M13">
    <cfRule type="expression" dxfId="974" priority="364" stopIfTrue="1">
      <formula>M13=""</formula>
    </cfRule>
    <cfRule type="expression" dxfId="973" priority="365" stopIfTrue="1">
      <formula>M13&lt;=0</formula>
    </cfRule>
    <cfRule type="expression" dxfId="972" priority="366" stopIfTrue="1">
      <formula>M13&lt;1</formula>
    </cfRule>
    <cfRule type="expression" dxfId="718" priority="367">
      <formula>M13&gt;=1</formula>
    </cfRule>
  </conditionalFormatting>
  <conditionalFormatting sqref="O13 Q13 S13 U13">
    <cfRule type="expression" dxfId="971" priority="360" stopIfTrue="1">
      <formula>O13=""</formula>
    </cfRule>
    <cfRule type="expression" dxfId="970" priority="361" stopIfTrue="1">
      <formula>O13&lt;=0</formula>
    </cfRule>
    <cfRule type="expression" dxfId="969" priority="362" stopIfTrue="1">
      <formula>O13&lt;1</formula>
    </cfRule>
    <cfRule type="expression" dxfId="717" priority="363">
      <formula>O13&gt;=1</formula>
    </cfRule>
  </conditionalFormatting>
  <conditionalFormatting sqref="M14">
    <cfRule type="expression" dxfId="968" priority="302" stopIfTrue="1">
      <formula>M14=""</formula>
    </cfRule>
    <cfRule type="expression" dxfId="967" priority="303" stopIfTrue="1">
      <formula>M14&lt;=0</formula>
    </cfRule>
    <cfRule type="expression" dxfId="966" priority="304" stopIfTrue="1">
      <formula>M14&lt;1</formula>
    </cfRule>
    <cfRule type="expression" dxfId="716" priority="305">
      <formula>M14&gt;=1</formula>
    </cfRule>
  </conditionalFormatting>
  <conditionalFormatting sqref="M15">
    <cfRule type="expression" dxfId="965" priority="294" stopIfTrue="1">
      <formula>M15=""</formula>
    </cfRule>
    <cfRule type="expression" dxfId="964" priority="295" stopIfTrue="1">
      <formula>M15&lt;=0</formula>
    </cfRule>
    <cfRule type="expression" dxfId="963" priority="296" stopIfTrue="1">
      <formula>M15&lt;1</formula>
    </cfRule>
    <cfRule type="expression" dxfId="715" priority="297">
      <formula>M15&gt;=1</formula>
    </cfRule>
  </conditionalFormatting>
  <conditionalFormatting sqref="O15 Q15 S15 U15">
    <cfRule type="expression" dxfId="962" priority="282" stopIfTrue="1">
      <formula>O15=""</formula>
    </cfRule>
    <cfRule type="expression" dxfId="961" priority="283" stopIfTrue="1">
      <formula>O15&lt;=0</formula>
    </cfRule>
    <cfRule type="expression" dxfId="960" priority="284" stopIfTrue="1">
      <formula>O15&lt;1</formula>
    </cfRule>
    <cfRule type="expression" dxfId="714" priority="285">
      <formula>O15&gt;=1</formula>
    </cfRule>
  </conditionalFormatting>
  <conditionalFormatting sqref="O14 Q14 S14 U14">
    <cfRule type="expression" dxfId="959" priority="286" stopIfTrue="1">
      <formula>O14=""</formula>
    </cfRule>
    <cfRule type="expression" dxfId="958" priority="287" stopIfTrue="1">
      <formula>O14&lt;=0</formula>
    </cfRule>
    <cfRule type="expression" dxfId="957" priority="288" stopIfTrue="1">
      <formula>O14&lt;1</formula>
    </cfRule>
    <cfRule type="expression" dxfId="713" priority="289">
      <formula>O14&gt;=1</formula>
    </cfRule>
  </conditionalFormatting>
  <conditionalFormatting sqref="M31">
    <cfRule type="expression" dxfId="956" priority="279" stopIfTrue="1">
      <formula>N31=""</formula>
    </cfRule>
    <cfRule type="expression" dxfId="955" priority="280" stopIfTrue="1">
      <formula>AND(N31&lt;&gt;"",M31&lt;1)</formula>
    </cfRule>
    <cfRule type="expression" dxfId="954" priority="281">
      <formula>AND(N31&lt;&gt;"",M31&gt;=1)</formula>
    </cfRule>
  </conditionalFormatting>
  <conditionalFormatting sqref="M31">
    <cfRule type="expression" dxfId="953" priority="276" stopIfTrue="1">
      <formula>N31=""</formula>
    </cfRule>
    <cfRule type="expression" dxfId="952" priority="277" stopIfTrue="1">
      <formula>AND(N31&lt;&gt;"",M31&lt;1)</formula>
    </cfRule>
    <cfRule type="expression" dxfId="951" priority="278">
      <formula>AND(N31&lt;&gt;"",M31&gt;=1)</formula>
    </cfRule>
  </conditionalFormatting>
  <conditionalFormatting sqref="M16">
    <cfRule type="expression" dxfId="950" priority="272" stopIfTrue="1">
      <formula>M16=""</formula>
    </cfRule>
    <cfRule type="expression" dxfId="949" priority="273" stopIfTrue="1">
      <formula>M16&lt;=0</formula>
    </cfRule>
    <cfRule type="expression" dxfId="948" priority="274" stopIfTrue="1">
      <formula>M16&lt;1</formula>
    </cfRule>
    <cfRule type="expression" dxfId="712" priority="275">
      <formula>M16&gt;=1</formula>
    </cfRule>
  </conditionalFormatting>
  <conditionalFormatting sqref="O16 Q16 S16 U16">
    <cfRule type="expression" dxfId="947" priority="264" stopIfTrue="1">
      <formula>O16=""</formula>
    </cfRule>
    <cfRule type="expression" dxfId="946" priority="265" stopIfTrue="1">
      <formula>O16&lt;=0</formula>
    </cfRule>
    <cfRule type="expression" dxfId="945" priority="266" stopIfTrue="1">
      <formula>O16&lt;1</formula>
    </cfRule>
    <cfRule type="expression" dxfId="711" priority="267">
      <formula>O16&gt;=1</formula>
    </cfRule>
  </conditionalFormatting>
  <conditionalFormatting sqref="M17">
    <cfRule type="expression" dxfId="944" priority="260" stopIfTrue="1">
      <formula>M17=""</formula>
    </cfRule>
    <cfRule type="expression" dxfId="943" priority="261" stopIfTrue="1">
      <formula>M17&lt;=0</formula>
    </cfRule>
    <cfRule type="expression" dxfId="942" priority="262" stopIfTrue="1">
      <formula>M17&lt;1</formula>
    </cfRule>
    <cfRule type="expression" dxfId="710" priority="263">
      <formula>M17&gt;=1</formula>
    </cfRule>
  </conditionalFormatting>
  <conditionalFormatting sqref="O17 Q17 S17 U17">
    <cfRule type="expression" dxfId="941" priority="256" stopIfTrue="1">
      <formula>O17=""</formula>
    </cfRule>
    <cfRule type="expression" dxfId="940" priority="257" stopIfTrue="1">
      <formula>O17&lt;=0</formula>
    </cfRule>
    <cfRule type="expression" dxfId="939" priority="258" stopIfTrue="1">
      <formula>O17&lt;1</formula>
    </cfRule>
    <cfRule type="expression" dxfId="709" priority="259">
      <formula>O17&gt;=1</formula>
    </cfRule>
  </conditionalFormatting>
  <conditionalFormatting sqref="M18">
    <cfRule type="expression" dxfId="938" priority="252" stopIfTrue="1">
      <formula>M18=""</formula>
    </cfRule>
    <cfRule type="expression" dxfId="937" priority="253" stopIfTrue="1">
      <formula>M18&lt;=0</formula>
    </cfRule>
    <cfRule type="expression" dxfId="936" priority="254" stopIfTrue="1">
      <formula>M18&lt;1</formula>
    </cfRule>
    <cfRule type="expression" dxfId="708" priority="255">
      <formula>M18&gt;=1</formula>
    </cfRule>
  </conditionalFormatting>
  <conditionalFormatting sqref="O18 Q18 S18 U18">
    <cfRule type="expression" dxfId="935" priority="248" stopIfTrue="1">
      <formula>O18=""</formula>
    </cfRule>
    <cfRule type="expression" dxfId="934" priority="249" stopIfTrue="1">
      <formula>O18&lt;=0</formula>
    </cfRule>
    <cfRule type="expression" dxfId="933" priority="250" stopIfTrue="1">
      <formula>O18&lt;1</formula>
    </cfRule>
    <cfRule type="expression" dxfId="707" priority="251">
      <formula>O18&gt;=1</formula>
    </cfRule>
  </conditionalFormatting>
  <conditionalFormatting sqref="M23">
    <cfRule type="expression" dxfId="932" priority="244" stopIfTrue="1">
      <formula>M23=""</formula>
    </cfRule>
    <cfRule type="expression" dxfId="931" priority="245" stopIfTrue="1">
      <formula>M23&lt;=0</formula>
    </cfRule>
    <cfRule type="expression" dxfId="930" priority="246" stopIfTrue="1">
      <formula>M23&lt;1</formula>
    </cfRule>
    <cfRule type="expression" dxfId="706" priority="247">
      <formula>M23&gt;=1</formula>
    </cfRule>
  </conditionalFormatting>
  <conditionalFormatting sqref="M19">
    <cfRule type="expression" dxfId="929" priority="236" stopIfTrue="1">
      <formula>M19=""</formula>
    </cfRule>
    <cfRule type="expression" dxfId="928" priority="237" stopIfTrue="1">
      <formula>M19&lt;=0</formula>
    </cfRule>
    <cfRule type="expression" dxfId="927" priority="238" stopIfTrue="1">
      <formula>M19&lt;1</formula>
    </cfRule>
    <cfRule type="expression" dxfId="705" priority="239">
      <formula>M19&gt;=1</formula>
    </cfRule>
  </conditionalFormatting>
  <conditionalFormatting sqref="O19 Q19 S19 U19">
    <cfRule type="expression" dxfId="926" priority="232" stopIfTrue="1">
      <formula>O19=""</formula>
    </cfRule>
    <cfRule type="expression" dxfId="925" priority="233" stopIfTrue="1">
      <formula>O19&lt;=0</formula>
    </cfRule>
    <cfRule type="expression" dxfId="924" priority="234" stopIfTrue="1">
      <formula>O19&lt;1</formula>
    </cfRule>
    <cfRule type="expression" dxfId="704" priority="235">
      <formula>O19&gt;=1</formula>
    </cfRule>
  </conditionalFormatting>
  <conditionalFormatting sqref="K39">
    <cfRule type="expression" dxfId="923" priority="189" stopIfTrue="1">
      <formula>K39=""</formula>
    </cfRule>
    <cfRule type="expression" dxfId="922" priority="190" stopIfTrue="1">
      <formula>K39&lt;=0</formula>
    </cfRule>
    <cfRule type="expression" dxfId="921" priority="191" stopIfTrue="1">
      <formula>K39&lt;1</formula>
    </cfRule>
    <cfRule type="expression" dxfId="703" priority="192">
      <formula>K39&gt;=1</formula>
    </cfRule>
  </conditionalFormatting>
  <conditionalFormatting sqref="N39 P39">
    <cfRule type="expression" dxfId="920" priority="185" stopIfTrue="1">
      <formula>N39=""</formula>
    </cfRule>
    <cfRule type="expression" dxfId="919" priority="186" stopIfTrue="1">
      <formula>N39&lt;=0</formula>
    </cfRule>
    <cfRule type="expression" dxfId="918" priority="187" stopIfTrue="1">
      <formula>N39&lt;1</formula>
    </cfRule>
    <cfRule type="expression" dxfId="702" priority="188">
      <formula>N39&gt;=1</formula>
    </cfRule>
  </conditionalFormatting>
  <conditionalFormatting sqref="N39 P39">
    <cfRule type="expression" dxfId="917" priority="181" stopIfTrue="1">
      <formula>N39=""</formula>
    </cfRule>
    <cfRule type="expression" dxfId="916" priority="182" stopIfTrue="1">
      <formula>N39&lt;=0</formula>
    </cfRule>
    <cfRule type="expression" dxfId="915" priority="183" stopIfTrue="1">
      <formula>N39&lt;1</formula>
    </cfRule>
    <cfRule type="expression" dxfId="701" priority="184">
      <formula>N39&gt;=1</formula>
    </cfRule>
  </conditionalFormatting>
  <conditionalFormatting sqref="O39">
    <cfRule type="expression" dxfId="914" priority="178" stopIfTrue="1">
      <formula>P39=""</formula>
    </cfRule>
    <cfRule type="expression" dxfId="913" priority="179" stopIfTrue="1">
      <formula>AND(P39&lt;&gt;"",O39&lt;1)</formula>
    </cfRule>
    <cfRule type="expression" dxfId="912" priority="180">
      <formula>AND(P39&lt;&gt;"",O39&gt;=1)</formula>
    </cfRule>
  </conditionalFormatting>
  <conditionalFormatting sqref="R39 T39 V39">
    <cfRule type="expression" dxfId="911" priority="174" stopIfTrue="1">
      <formula>R39=""</formula>
    </cfRule>
    <cfRule type="expression" dxfId="910" priority="175" stopIfTrue="1">
      <formula>R39&lt;=0</formula>
    </cfRule>
    <cfRule type="expression" dxfId="909" priority="176" stopIfTrue="1">
      <formula>R39&lt;1</formula>
    </cfRule>
    <cfRule type="expression" dxfId="700" priority="177">
      <formula>R39&gt;=1</formula>
    </cfRule>
  </conditionalFormatting>
  <conditionalFormatting sqref="R39 T39 V39">
    <cfRule type="expression" dxfId="908" priority="170" stopIfTrue="1">
      <formula>R39=""</formula>
    </cfRule>
    <cfRule type="expression" dxfId="907" priority="171" stopIfTrue="1">
      <formula>R39&lt;=0</formula>
    </cfRule>
    <cfRule type="expression" dxfId="906" priority="172" stopIfTrue="1">
      <formula>R39&lt;1</formula>
    </cfRule>
    <cfRule type="expression" dxfId="699" priority="173">
      <formula>R39&gt;=1</formula>
    </cfRule>
  </conditionalFormatting>
  <conditionalFormatting sqref="U39 S39">
    <cfRule type="expression" dxfId="905" priority="167" stopIfTrue="1">
      <formula>T39=""</formula>
    </cfRule>
    <cfRule type="expression" dxfId="904" priority="168" stopIfTrue="1">
      <formula>AND(T39&lt;&gt;"",S39&lt;1)</formula>
    </cfRule>
    <cfRule type="expression" dxfId="903" priority="169">
      <formula>AND(T39&lt;&gt;"",S39&gt;=1)</formula>
    </cfRule>
  </conditionalFormatting>
  <conditionalFormatting sqref="M39">
    <cfRule type="expression" dxfId="902" priority="164" stopIfTrue="1">
      <formula>N39=""</formula>
    </cfRule>
    <cfRule type="expression" dxfId="901" priority="165" stopIfTrue="1">
      <formula>AND(N39&lt;&gt;"",M39&lt;1)</formula>
    </cfRule>
    <cfRule type="expression" dxfId="900" priority="166">
      <formula>AND(N39&lt;&gt;"",M39&gt;=1)</formula>
    </cfRule>
  </conditionalFormatting>
  <conditionalFormatting sqref="M39">
    <cfRule type="expression" dxfId="899" priority="161" stopIfTrue="1">
      <formula>N39=""</formula>
    </cfRule>
    <cfRule type="expression" dxfId="898" priority="162" stopIfTrue="1">
      <formula>AND(N39&lt;&gt;"",M39&lt;1)</formula>
    </cfRule>
    <cfRule type="expression" dxfId="897" priority="163">
      <formula>AND(N39&lt;&gt;"",M39&gt;=1)</formula>
    </cfRule>
  </conditionalFormatting>
  <conditionalFormatting sqref="Q39">
    <cfRule type="expression" dxfId="896" priority="158" stopIfTrue="1">
      <formula>R39=""</formula>
    </cfRule>
    <cfRule type="expression" dxfId="895" priority="159" stopIfTrue="1">
      <formula>AND(R39&lt;&gt;"",Q39&lt;1)</formula>
    </cfRule>
    <cfRule type="expression" dxfId="894" priority="160">
      <formula>AND(R39&lt;&gt;"",Q39&gt;=1)</formula>
    </cfRule>
  </conditionalFormatting>
  <conditionalFormatting sqref="K38">
    <cfRule type="expression" dxfId="893" priority="154" stopIfTrue="1">
      <formula>K38=""</formula>
    </cfRule>
    <cfRule type="expression" dxfId="892" priority="155" stopIfTrue="1">
      <formula>K38&lt;=0</formula>
    </cfRule>
    <cfRule type="expression" dxfId="891" priority="156" stopIfTrue="1">
      <formula>K38&lt;1</formula>
    </cfRule>
    <cfRule type="expression" dxfId="698" priority="157">
      <formula>K38&gt;=1</formula>
    </cfRule>
  </conditionalFormatting>
  <conditionalFormatting sqref="N38 P38">
    <cfRule type="expression" dxfId="890" priority="150" stopIfTrue="1">
      <formula>N38=""</formula>
    </cfRule>
    <cfRule type="expression" dxfId="889" priority="151" stopIfTrue="1">
      <formula>N38&lt;=0</formula>
    </cfRule>
    <cfRule type="expression" dxfId="888" priority="152" stopIfTrue="1">
      <formula>N38&lt;1</formula>
    </cfRule>
    <cfRule type="expression" dxfId="697" priority="153">
      <formula>N38&gt;=1</formula>
    </cfRule>
  </conditionalFormatting>
  <conditionalFormatting sqref="N38 P38">
    <cfRule type="expression" dxfId="887" priority="146" stopIfTrue="1">
      <formula>N38=""</formula>
    </cfRule>
    <cfRule type="expression" dxfId="886" priority="147" stopIfTrue="1">
      <formula>N38&lt;=0</formula>
    </cfRule>
    <cfRule type="expression" dxfId="885" priority="148" stopIfTrue="1">
      <formula>N38&lt;1</formula>
    </cfRule>
    <cfRule type="expression" dxfId="696" priority="149">
      <formula>N38&gt;=1</formula>
    </cfRule>
  </conditionalFormatting>
  <conditionalFormatting sqref="O38">
    <cfRule type="expression" dxfId="884" priority="143" stopIfTrue="1">
      <formula>P38=""</formula>
    </cfRule>
    <cfRule type="expression" dxfId="883" priority="144" stopIfTrue="1">
      <formula>AND(P38&lt;&gt;"",O38&lt;1)</formula>
    </cfRule>
    <cfRule type="expression" dxfId="882" priority="145">
      <formula>AND(P38&lt;&gt;"",O38&gt;=1)</formula>
    </cfRule>
  </conditionalFormatting>
  <conditionalFormatting sqref="R38 T38 V38">
    <cfRule type="expression" dxfId="881" priority="139" stopIfTrue="1">
      <formula>R38=""</formula>
    </cfRule>
    <cfRule type="expression" dxfId="880" priority="140" stopIfTrue="1">
      <formula>R38&lt;=0</formula>
    </cfRule>
    <cfRule type="expression" dxfId="879" priority="141" stopIfTrue="1">
      <formula>R38&lt;1</formula>
    </cfRule>
    <cfRule type="expression" dxfId="695" priority="142">
      <formula>R38&gt;=1</formula>
    </cfRule>
  </conditionalFormatting>
  <conditionalFormatting sqref="R38 T38 V38">
    <cfRule type="expression" dxfId="878" priority="135" stopIfTrue="1">
      <formula>R38=""</formula>
    </cfRule>
    <cfRule type="expression" dxfId="877" priority="136" stopIfTrue="1">
      <formula>R38&lt;=0</formula>
    </cfRule>
    <cfRule type="expression" dxfId="876" priority="137" stopIfTrue="1">
      <formula>R38&lt;1</formula>
    </cfRule>
    <cfRule type="expression" dxfId="694" priority="138">
      <formula>R38&gt;=1</formula>
    </cfRule>
  </conditionalFormatting>
  <conditionalFormatting sqref="U38 S38">
    <cfRule type="expression" dxfId="875" priority="132" stopIfTrue="1">
      <formula>T38=""</formula>
    </cfRule>
    <cfRule type="expression" dxfId="874" priority="133" stopIfTrue="1">
      <formula>AND(T38&lt;&gt;"",S38&lt;1)</formula>
    </cfRule>
    <cfRule type="expression" dxfId="873" priority="134">
      <formula>AND(T38&lt;&gt;"",S38&gt;=1)</formula>
    </cfRule>
  </conditionalFormatting>
  <conditionalFormatting sqref="Q38">
    <cfRule type="expression" dxfId="872" priority="123" stopIfTrue="1">
      <formula>R38=""</formula>
    </cfRule>
    <cfRule type="expression" dxfId="871" priority="124" stopIfTrue="1">
      <formula>AND(R38&lt;&gt;"",Q38&lt;1)</formula>
    </cfRule>
    <cfRule type="expression" dxfId="870" priority="125">
      <formula>AND(R38&lt;&gt;"",Q38&gt;=1)</formula>
    </cfRule>
  </conditionalFormatting>
  <conditionalFormatting sqref="K37">
    <cfRule type="expression" dxfId="869" priority="119" stopIfTrue="1">
      <formula>K37=""</formula>
    </cfRule>
    <cfRule type="expression" dxfId="868" priority="120" stopIfTrue="1">
      <formula>K37&lt;=0</formula>
    </cfRule>
    <cfRule type="expression" dxfId="867" priority="121" stopIfTrue="1">
      <formula>K37&lt;1</formula>
    </cfRule>
    <cfRule type="expression" dxfId="693" priority="122">
      <formula>K37&gt;=1</formula>
    </cfRule>
  </conditionalFormatting>
  <conditionalFormatting sqref="N37 P37">
    <cfRule type="expression" dxfId="866" priority="115" stopIfTrue="1">
      <formula>N37=""</formula>
    </cfRule>
    <cfRule type="expression" dxfId="865" priority="116" stopIfTrue="1">
      <formula>N37&lt;=0</formula>
    </cfRule>
    <cfRule type="expression" dxfId="864" priority="117" stopIfTrue="1">
      <formula>N37&lt;1</formula>
    </cfRule>
    <cfRule type="expression" dxfId="692" priority="118">
      <formula>N37&gt;=1</formula>
    </cfRule>
  </conditionalFormatting>
  <conditionalFormatting sqref="N37 P37">
    <cfRule type="expression" dxfId="863" priority="111" stopIfTrue="1">
      <formula>N37=""</formula>
    </cfRule>
    <cfRule type="expression" dxfId="862" priority="112" stopIfTrue="1">
      <formula>N37&lt;=0</formula>
    </cfRule>
    <cfRule type="expression" dxfId="861" priority="113" stopIfTrue="1">
      <formula>N37&lt;1</formula>
    </cfRule>
    <cfRule type="expression" dxfId="691" priority="114">
      <formula>N37&gt;=1</formula>
    </cfRule>
  </conditionalFormatting>
  <conditionalFormatting sqref="O37">
    <cfRule type="expression" dxfId="860" priority="108" stopIfTrue="1">
      <formula>P37=""</formula>
    </cfRule>
    <cfRule type="expression" dxfId="859" priority="109" stopIfTrue="1">
      <formula>AND(P37&lt;&gt;"",O37&lt;1)</formula>
    </cfRule>
    <cfRule type="expression" dxfId="858" priority="110">
      <formula>AND(P37&lt;&gt;"",O37&gt;=1)</formula>
    </cfRule>
  </conditionalFormatting>
  <conditionalFormatting sqref="R37 T37 V37">
    <cfRule type="expression" dxfId="857" priority="104" stopIfTrue="1">
      <formula>R37=""</formula>
    </cfRule>
    <cfRule type="expression" dxfId="856" priority="105" stopIfTrue="1">
      <formula>R37&lt;=0</formula>
    </cfRule>
    <cfRule type="expression" dxfId="855" priority="106" stopIfTrue="1">
      <formula>R37&lt;1</formula>
    </cfRule>
    <cfRule type="expression" dxfId="690" priority="107">
      <formula>R37&gt;=1</formula>
    </cfRule>
  </conditionalFormatting>
  <conditionalFormatting sqref="R37 T37 V37">
    <cfRule type="expression" dxfId="854" priority="100" stopIfTrue="1">
      <formula>R37=""</formula>
    </cfRule>
    <cfRule type="expression" dxfId="853" priority="101" stopIfTrue="1">
      <formula>R37&lt;=0</formula>
    </cfRule>
    <cfRule type="expression" dxfId="852" priority="102" stopIfTrue="1">
      <formula>R37&lt;1</formula>
    </cfRule>
    <cfRule type="expression" dxfId="689" priority="103">
      <formula>R37&gt;=1</formula>
    </cfRule>
  </conditionalFormatting>
  <conditionalFormatting sqref="U37 S37">
    <cfRule type="expression" dxfId="851" priority="97" stopIfTrue="1">
      <formula>T37=""</formula>
    </cfRule>
    <cfRule type="expression" dxfId="850" priority="98" stopIfTrue="1">
      <formula>AND(T37&lt;&gt;"",S37&lt;1)</formula>
    </cfRule>
    <cfRule type="expression" dxfId="849" priority="99">
      <formula>AND(T37&lt;&gt;"",S37&gt;=1)</formula>
    </cfRule>
  </conditionalFormatting>
  <conditionalFormatting sqref="M37">
    <cfRule type="expression" dxfId="848" priority="94" stopIfTrue="1">
      <formula>N37=""</formula>
    </cfRule>
    <cfRule type="expression" dxfId="847" priority="95" stopIfTrue="1">
      <formula>AND(N37&lt;&gt;"",M37&lt;1)</formula>
    </cfRule>
    <cfRule type="expression" dxfId="846" priority="96">
      <formula>AND(N37&lt;&gt;"",M37&gt;=1)</formula>
    </cfRule>
  </conditionalFormatting>
  <conditionalFormatting sqref="M37">
    <cfRule type="expression" dxfId="845" priority="91" stopIfTrue="1">
      <formula>N37=""</formula>
    </cfRule>
    <cfRule type="expression" dxfId="844" priority="92" stopIfTrue="1">
      <formula>AND(N37&lt;&gt;"",M37&lt;1)</formula>
    </cfRule>
    <cfRule type="expression" dxfId="843" priority="93">
      <formula>AND(N37&lt;&gt;"",M37&gt;=1)</formula>
    </cfRule>
  </conditionalFormatting>
  <conditionalFormatting sqref="Q37">
    <cfRule type="expression" dxfId="842" priority="88" stopIfTrue="1">
      <formula>R37=""</formula>
    </cfRule>
    <cfRule type="expression" dxfId="841" priority="89" stopIfTrue="1">
      <formula>AND(R37&lt;&gt;"",Q37&lt;1)</formula>
    </cfRule>
    <cfRule type="expression" dxfId="840" priority="90">
      <formula>AND(R37&lt;&gt;"",Q37&gt;=1)</formula>
    </cfRule>
  </conditionalFormatting>
  <conditionalFormatting sqref="K36">
    <cfRule type="expression" dxfId="839" priority="84" stopIfTrue="1">
      <formula>K36=""</formula>
    </cfRule>
    <cfRule type="expression" dxfId="838" priority="85" stopIfTrue="1">
      <formula>K36&lt;=0</formula>
    </cfRule>
    <cfRule type="expression" dxfId="837" priority="86" stopIfTrue="1">
      <formula>K36&lt;1</formula>
    </cfRule>
    <cfRule type="expression" dxfId="688" priority="87">
      <formula>K36&gt;=1</formula>
    </cfRule>
  </conditionalFormatting>
  <conditionalFormatting sqref="N36 P36">
    <cfRule type="expression" dxfId="836" priority="80" stopIfTrue="1">
      <formula>N36=""</formula>
    </cfRule>
    <cfRule type="expression" dxfId="835" priority="81" stopIfTrue="1">
      <formula>N36&lt;=0</formula>
    </cfRule>
    <cfRule type="expression" dxfId="834" priority="82" stopIfTrue="1">
      <formula>N36&lt;1</formula>
    </cfRule>
    <cfRule type="expression" dxfId="687" priority="83">
      <formula>N36&gt;=1</formula>
    </cfRule>
  </conditionalFormatting>
  <conditionalFormatting sqref="N36 P36">
    <cfRule type="expression" dxfId="833" priority="76" stopIfTrue="1">
      <formula>N36=""</formula>
    </cfRule>
    <cfRule type="expression" dxfId="832" priority="77" stopIfTrue="1">
      <formula>N36&lt;=0</formula>
    </cfRule>
    <cfRule type="expression" dxfId="831" priority="78" stopIfTrue="1">
      <formula>N36&lt;1</formula>
    </cfRule>
    <cfRule type="expression" dxfId="686" priority="79">
      <formula>N36&gt;=1</formula>
    </cfRule>
  </conditionalFormatting>
  <conditionalFormatting sqref="O36">
    <cfRule type="expression" dxfId="830" priority="73" stopIfTrue="1">
      <formula>P36=""</formula>
    </cfRule>
    <cfRule type="expression" dxfId="829" priority="74" stopIfTrue="1">
      <formula>AND(P36&lt;&gt;"",O36&lt;1)</formula>
    </cfRule>
    <cfRule type="expression" dxfId="828" priority="75">
      <formula>AND(P36&lt;&gt;"",O36&gt;=1)</formula>
    </cfRule>
  </conditionalFormatting>
  <conditionalFormatting sqref="R36 T36 V36">
    <cfRule type="expression" dxfId="827" priority="69" stopIfTrue="1">
      <formula>R36=""</formula>
    </cfRule>
    <cfRule type="expression" dxfId="826" priority="70" stopIfTrue="1">
      <formula>R36&lt;=0</formula>
    </cfRule>
    <cfRule type="expression" dxfId="825" priority="71" stopIfTrue="1">
      <formula>R36&lt;1</formula>
    </cfRule>
    <cfRule type="expression" dxfId="685" priority="72">
      <formula>R36&gt;=1</formula>
    </cfRule>
  </conditionalFormatting>
  <conditionalFormatting sqref="R36 T36 V36">
    <cfRule type="expression" dxfId="824" priority="65" stopIfTrue="1">
      <formula>R36=""</formula>
    </cfRule>
    <cfRule type="expression" dxfId="823" priority="66" stopIfTrue="1">
      <formula>R36&lt;=0</formula>
    </cfRule>
    <cfRule type="expression" dxfId="822" priority="67" stopIfTrue="1">
      <formula>R36&lt;1</formula>
    </cfRule>
    <cfRule type="expression" dxfId="684" priority="68">
      <formula>R36&gt;=1</formula>
    </cfRule>
  </conditionalFormatting>
  <conditionalFormatting sqref="U36 S36">
    <cfRule type="expression" dxfId="821" priority="62" stopIfTrue="1">
      <formula>T36=""</formula>
    </cfRule>
    <cfRule type="expression" dxfId="820" priority="63" stopIfTrue="1">
      <formula>AND(T36&lt;&gt;"",S36&lt;1)</formula>
    </cfRule>
    <cfRule type="expression" dxfId="819" priority="64">
      <formula>AND(T36&lt;&gt;"",S36&gt;=1)</formula>
    </cfRule>
  </conditionalFormatting>
  <conditionalFormatting sqref="M36">
    <cfRule type="expression" dxfId="818" priority="59" stopIfTrue="1">
      <formula>N36=""</formula>
    </cfRule>
    <cfRule type="expression" dxfId="817" priority="60" stopIfTrue="1">
      <formula>AND(N36&lt;&gt;"",M36&lt;1)</formula>
    </cfRule>
    <cfRule type="expression" dxfId="816" priority="61">
      <formula>AND(N36&lt;&gt;"",M36&gt;=1)</formula>
    </cfRule>
  </conditionalFormatting>
  <conditionalFormatting sqref="M36">
    <cfRule type="expression" dxfId="815" priority="56" stopIfTrue="1">
      <formula>N36=""</formula>
    </cfRule>
    <cfRule type="expression" dxfId="814" priority="57" stopIfTrue="1">
      <formula>AND(N36&lt;&gt;"",M36&lt;1)</formula>
    </cfRule>
    <cfRule type="expression" dxfId="813" priority="58">
      <formula>AND(N36&lt;&gt;"",M36&gt;=1)</formula>
    </cfRule>
  </conditionalFormatting>
  <conditionalFormatting sqref="Q36">
    <cfRule type="expression" dxfId="812" priority="53" stopIfTrue="1">
      <formula>R36=""</formula>
    </cfRule>
    <cfRule type="expression" dxfId="811" priority="54" stopIfTrue="1">
      <formula>AND(R36&lt;&gt;"",Q36&lt;1)</formula>
    </cfRule>
    <cfRule type="expression" dxfId="810" priority="55">
      <formula>AND(R36&lt;&gt;"",Q36&gt;=1)</formula>
    </cfRule>
  </conditionalFormatting>
  <conditionalFormatting sqref="M20">
    <cfRule type="expression" dxfId="809" priority="49" stopIfTrue="1">
      <formula>M20=""</formula>
    </cfRule>
    <cfRule type="expression" dxfId="808" priority="50" stopIfTrue="1">
      <formula>M20&lt;=0</formula>
    </cfRule>
    <cfRule type="expression" dxfId="807" priority="51" stopIfTrue="1">
      <formula>M20&lt;1</formula>
    </cfRule>
    <cfRule type="expression" dxfId="683" priority="52">
      <formula>M20&gt;=1</formula>
    </cfRule>
  </conditionalFormatting>
  <conditionalFormatting sqref="O20 Q20 S20 U20">
    <cfRule type="expression" dxfId="806" priority="45" stopIfTrue="1">
      <formula>O20=""</formula>
    </cfRule>
    <cfRule type="expression" dxfId="805" priority="46" stopIfTrue="1">
      <formula>O20&lt;=0</formula>
    </cfRule>
    <cfRule type="expression" dxfId="804" priority="47" stopIfTrue="1">
      <formula>O20&lt;1</formula>
    </cfRule>
    <cfRule type="expression" dxfId="682" priority="48">
      <formula>O20&gt;=1</formula>
    </cfRule>
  </conditionalFormatting>
  <conditionalFormatting sqref="M22">
    <cfRule type="expression" dxfId="803" priority="33" stopIfTrue="1">
      <formula>M22=""</formula>
    </cfRule>
    <cfRule type="expression" dxfId="802" priority="34" stopIfTrue="1">
      <formula>M22&lt;=0</formula>
    </cfRule>
    <cfRule type="expression" dxfId="801" priority="35" stopIfTrue="1">
      <formula>M22&lt;1</formula>
    </cfRule>
    <cfRule type="expression" dxfId="681" priority="36">
      <formula>M22&gt;=1</formula>
    </cfRule>
  </conditionalFormatting>
  <conditionalFormatting sqref="O10 Q10 S10 U10">
    <cfRule type="expression" dxfId="800" priority="37" stopIfTrue="1">
      <formula>O10=""</formula>
    </cfRule>
    <cfRule type="expression" dxfId="799" priority="38" stopIfTrue="1">
      <formula>O10&lt;=0</formula>
    </cfRule>
    <cfRule type="expression" dxfId="798" priority="39" stopIfTrue="1">
      <formula>O10&lt;1</formula>
    </cfRule>
    <cfRule type="expression" dxfId="680" priority="40">
      <formula>O10&gt;=1</formula>
    </cfRule>
  </conditionalFormatting>
  <conditionalFormatting sqref="O21 Q21 S21 U21">
    <cfRule type="expression" dxfId="797" priority="21" stopIfTrue="1">
      <formula>O21=""</formula>
    </cfRule>
    <cfRule type="expression" dxfId="796" priority="22" stopIfTrue="1">
      <formula>O21&lt;=0</formula>
    </cfRule>
    <cfRule type="expression" dxfId="795" priority="23" stopIfTrue="1">
      <formula>O21&lt;1</formula>
    </cfRule>
    <cfRule type="expression" dxfId="679" priority="24">
      <formula>O21&gt;=1</formula>
    </cfRule>
  </conditionalFormatting>
  <conditionalFormatting sqref="M21">
    <cfRule type="expression" dxfId="794" priority="25" stopIfTrue="1">
      <formula>M21=""</formula>
    </cfRule>
    <cfRule type="expression" dxfId="793" priority="26" stopIfTrue="1">
      <formula>M21&lt;=0</formula>
    </cfRule>
    <cfRule type="expression" dxfId="792" priority="27" stopIfTrue="1">
      <formula>M21&lt;1</formula>
    </cfRule>
    <cfRule type="expression" dxfId="678" priority="28">
      <formula>M21&gt;=1</formula>
    </cfRule>
  </conditionalFormatting>
  <conditionalFormatting sqref="O23 Q23 S23 U23">
    <cfRule type="expression" dxfId="791" priority="17" stopIfTrue="1">
      <formula>O23=""</formula>
    </cfRule>
    <cfRule type="expression" dxfId="790" priority="18" stopIfTrue="1">
      <formula>O23&lt;=0</formula>
    </cfRule>
    <cfRule type="expression" dxfId="789" priority="19" stopIfTrue="1">
      <formula>O23&lt;1</formula>
    </cfRule>
    <cfRule type="expression" dxfId="677" priority="20">
      <formula>O23&gt;=1</formula>
    </cfRule>
  </conditionalFormatting>
  <conditionalFormatting sqref="O22 Q22 S22 U22">
    <cfRule type="expression" dxfId="788" priority="13" stopIfTrue="1">
      <formula>O22=""</formula>
    </cfRule>
    <cfRule type="expression" dxfId="787" priority="14" stopIfTrue="1">
      <formula>O22&lt;=0</formula>
    </cfRule>
    <cfRule type="expression" dxfId="786" priority="15" stopIfTrue="1">
      <formula>O22&lt;1</formula>
    </cfRule>
    <cfRule type="expression" dxfId="676" priority="16">
      <formula>O22&gt;=1</formula>
    </cfRule>
  </conditionalFormatting>
  <conditionalFormatting sqref="M38">
    <cfRule type="expression" dxfId="785" priority="10" stopIfTrue="1">
      <formula>N38=""</formula>
    </cfRule>
    <cfRule type="expression" dxfId="784" priority="11" stopIfTrue="1">
      <formula>AND(N38&lt;&gt;"",M38&lt;1)</formula>
    </cfRule>
    <cfRule type="expression" dxfId="783" priority="12">
      <formula>AND(N38&lt;&gt;"",M38&gt;=1)</formula>
    </cfRule>
  </conditionalFormatting>
  <conditionalFormatting sqref="M38">
    <cfRule type="expression" dxfId="782" priority="7" stopIfTrue="1">
      <formula>N38=""</formula>
    </cfRule>
    <cfRule type="expression" dxfId="781" priority="8" stopIfTrue="1">
      <formula>AND(N38&lt;&gt;"",M38&lt;1)</formula>
    </cfRule>
    <cfRule type="expression" dxfId="780" priority="9">
      <formula>AND(N38&lt;&gt;"",M38&gt;=1)</formula>
    </cfRule>
  </conditionalFormatting>
  <conditionalFormatting sqref="M29">
    <cfRule type="expression" dxfId="779" priority="4" stopIfTrue="1">
      <formula>N29=""</formula>
    </cfRule>
    <cfRule type="expression" dxfId="778" priority="5" stopIfTrue="1">
      <formula>AND(N29&lt;&gt;"",M29&lt;1)</formula>
    </cfRule>
    <cfRule type="expression" dxfId="777" priority="6">
      <formula>AND(N29&lt;&gt;"",M29&gt;=1)</formula>
    </cfRule>
  </conditionalFormatting>
  <conditionalFormatting sqref="M29">
    <cfRule type="expression" dxfId="776" priority="1" stopIfTrue="1">
      <formula>N29=""</formula>
    </cfRule>
    <cfRule type="expression" dxfId="775" priority="2" stopIfTrue="1">
      <formula>AND(N29&lt;&gt;"",M29&lt;1)</formula>
    </cfRule>
    <cfRule type="expression" dxfId="774" priority="3">
      <formula>AND(N29&lt;&gt;"",M29&gt;=1)</formula>
    </cfRule>
  </conditionalFormatting>
  <dataValidations count="6">
    <dataValidation type="list" allowBlank="1" showInputMessage="1" showErrorMessage="1" sqref="M26">
      <formula1>"1,1MT1,1MT2,2,2MT3,3,4"</formula1>
    </dataValidation>
    <dataValidation type="list" allowBlank="1" showInputMessage="1" showErrorMessage="1" sqref="Q42 Q40 Q27:Q28">
      <formula1>"1,2,2MT1,3,3MT2,3MT3"</formula1>
    </dataValidation>
    <dataValidation type="list" allowBlank="1" showInputMessage="1" showErrorMessage="1" sqref="U44 O41 S41 U41 O44 S44 O27 U27 S27 U29:U39 O29:O39 S29:S39">
      <formula1>"1,2"</formula1>
    </dataValidation>
    <dataValidation type="list" allowBlank="1" showInputMessage="1" showErrorMessage="1" sqref="N41 V44 P41 R41 T41 V41 N44 P44 R44 T44 T27 P27 R27 V27 N27 V29:V39 R29:R39 N29:N39 P29:P39 T29:T39">
      <formula1>"0%,10%,20%,30%,40%,50%,60%,70%,80%,90%,100%"</formula1>
    </dataValidation>
    <dataValidation type="list" allowBlank="1" showInputMessage="1" showErrorMessage="1" sqref="M27:M28 M40:M41">
      <formula1>"1,1MT1,2,2MT1,2MT2,3,3MT1,3MT2,3MT3,4,4MT1,4MT2,4MT3,5,5MT3,6"</formula1>
    </dataValidation>
    <dataValidation type="list" allowBlank="1" showInputMessage="1" showErrorMessage="1" sqref="Q29:Q39">
      <formula1>"1,2,2MT1,2MT2,2MT3,3,3MT1"</formula1>
    </dataValidation>
  </dataValidations>
  <hyperlinks>
    <hyperlink ref="E5" r:id="rId1"/>
    <hyperlink ref="E4" r:id="rId2" display="ron.borsato@pctest.com"/>
    <hyperlink ref="E4:F4" r:id="rId3" display="ronald.borsato@att.com"/>
  </hyperlinks>
  <pageMargins left="0.7" right="0.7" top="0.75" bottom="0.75" header="0.3" footer="0.3"/>
  <pageSetup paperSize="9" orientation="portrait" r:id="rId4"/>
  <legacyDrawing r:id="rId5"/>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outlinePr summaryBelow="0"/>
  </sheetPr>
  <dimension ref="A1:X83"/>
  <sheetViews>
    <sheetView zoomScale="80" zoomScaleNormal="80" workbookViewId="0">
      <selection activeCell="G24" sqref="G24:K24"/>
    </sheetView>
  </sheetViews>
  <sheetFormatPr defaultRowHeight="15" outlineLevelRow="1" x14ac:dyDescent="0.25"/>
  <cols>
    <col min="1" max="1" width="10" style="89" customWidth="1"/>
    <col min="2" max="2" width="10.5703125" style="89" customWidth="1"/>
    <col min="3" max="3" width="11.85546875" style="89" customWidth="1"/>
    <col min="4" max="4" width="27.42578125" style="89" customWidth="1"/>
    <col min="5" max="5" width="33.28515625" style="89" customWidth="1"/>
    <col min="6" max="6" width="13" style="89" customWidth="1"/>
    <col min="7" max="7" width="32.28515625" style="85" customWidth="1"/>
    <col min="8" max="8" width="13" style="89" customWidth="1"/>
    <col min="9" max="9" width="31.85546875" style="89" customWidth="1"/>
    <col min="10" max="10" width="3.28515625" style="89" customWidth="1"/>
    <col min="11" max="11" width="8.7109375" style="89" customWidth="1"/>
    <col min="12" max="12" width="1" style="11" customWidth="1"/>
    <col min="13" max="13" width="2" style="89" customWidth="1"/>
    <col min="14" max="14" width="7" style="89" customWidth="1"/>
    <col min="15" max="15" width="2" style="89" customWidth="1"/>
    <col min="16" max="16" width="6.28515625" style="89" customWidth="1"/>
    <col min="17" max="17" width="2.140625" style="89" customWidth="1"/>
    <col min="18" max="18" width="6" style="89" customWidth="1"/>
    <col min="19" max="19" width="1.7109375" style="89" customWidth="1"/>
    <col min="20" max="20" width="6" style="89" customWidth="1"/>
    <col min="21" max="21" width="2" style="89" customWidth="1"/>
    <col min="22" max="22" width="5.28515625" style="89" customWidth="1"/>
    <col min="23" max="23" width="0.28515625" style="11" customWidth="1"/>
    <col min="24" max="24" width="2.28515625" style="35" customWidth="1"/>
    <col min="25" max="16384" width="9.140625" style="51"/>
  </cols>
  <sheetData>
    <row r="1" spans="1:24" x14ac:dyDescent="0.25">
      <c r="A1" s="144" t="s">
        <v>0</v>
      </c>
      <c r="B1" s="150" t="s">
        <v>54</v>
      </c>
      <c r="C1" s="150"/>
      <c r="D1" s="150"/>
      <c r="E1" s="150"/>
      <c r="F1" s="150"/>
      <c r="G1" s="150"/>
      <c r="H1" s="150"/>
      <c r="I1" s="150"/>
      <c r="J1" s="150"/>
      <c r="K1" s="150"/>
      <c r="L1" s="150"/>
      <c r="M1" s="153" t="s">
        <v>1</v>
      </c>
      <c r="N1" s="154"/>
      <c r="O1" s="154"/>
      <c r="P1" s="154"/>
      <c r="Q1" s="154"/>
      <c r="R1" s="154"/>
      <c r="S1" s="154"/>
      <c r="T1" s="154"/>
      <c r="U1" s="154"/>
      <c r="V1" s="155"/>
      <c r="W1" s="2"/>
      <c r="X1" s="160" t="s">
        <v>2</v>
      </c>
    </row>
    <row r="2" spans="1:24" outlineLevel="1" x14ac:dyDescent="0.25">
      <c r="A2" s="144"/>
      <c r="B2" s="150"/>
      <c r="C2" s="150"/>
      <c r="D2" s="150"/>
      <c r="E2" s="150"/>
      <c r="F2" s="150"/>
      <c r="G2" s="150"/>
      <c r="H2" s="150"/>
      <c r="I2" s="150"/>
      <c r="J2" s="150"/>
      <c r="K2" s="150"/>
      <c r="L2" s="150"/>
      <c r="M2" s="119" t="s">
        <v>3</v>
      </c>
      <c r="N2" s="120"/>
      <c r="O2" s="120"/>
      <c r="P2" s="120"/>
      <c r="Q2" s="120"/>
      <c r="R2" s="120"/>
      <c r="S2" s="120"/>
      <c r="T2" s="120"/>
      <c r="U2" s="120"/>
      <c r="V2" s="120"/>
      <c r="W2" s="2"/>
      <c r="X2" s="161"/>
    </row>
    <row r="3" spans="1:24" ht="16.5" customHeight="1" outlineLevel="1" x14ac:dyDescent="0.25">
      <c r="A3" s="4" t="s">
        <v>4</v>
      </c>
      <c r="B3" s="151" t="s">
        <v>55</v>
      </c>
      <c r="C3" s="151"/>
      <c r="D3" s="151"/>
      <c r="E3" s="151"/>
      <c r="F3" s="151"/>
      <c r="G3" s="152"/>
      <c r="H3" s="152"/>
      <c r="I3" s="152"/>
      <c r="J3" s="152"/>
      <c r="K3" s="152"/>
      <c r="L3" s="152"/>
      <c r="M3" s="121" t="s">
        <v>27</v>
      </c>
      <c r="N3" s="122"/>
      <c r="O3" s="125" t="s">
        <v>28</v>
      </c>
      <c r="P3" s="126"/>
      <c r="Q3" s="121" t="s">
        <v>29</v>
      </c>
      <c r="R3" s="122"/>
      <c r="S3" s="129" t="s">
        <v>30</v>
      </c>
      <c r="T3" s="130"/>
      <c r="U3" s="133" t="s">
        <v>31</v>
      </c>
      <c r="V3" s="134"/>
      <c r="W3" s="2"/>
      <c r="X3" s="161"/>
    </row>
    <row r="4" spans="1:24" ht="16.149999999999999" customHeight="1" outlineLevel="1" thickBot="1" x14ac:dyDescent="0.3">
      <c r="A4" s="5" t="s">
        <v>5</v>
      </c>
      <c r="B4" s="145" t="s">
        <v>240</v>
      </c>
      <c r="C4" s="146"/>
      <c r="D4" s="147"/>
      <c r="E4" s="148" t="s">
        <v>220</v>
      </c>
      <c r="F4" s="148"/>
      <c r="G4" s="52"/>
      <c r="H4" s="52"/>
      <c r="I4" s="52"/>
      <c r="J4" s="52"/>
      <c r="K4" s="52"/>
      <c r="L4" s="1"/>
      <c r="M4" s="123"/>
      <c r="N4" s="124"/>
      <c r="O4" s="127"/>
      <c r="P4" s="128"/>
      <c r="Q4" s="123"/>
      <c r="R4" s="124"/>
      <c r="S4" s="131"/>
      <c r="T4" s="132"/>
      <c r="U4" s="135"/>
      <c r="V4" s="136"/>
      <c r="W4" s="2"/>
      <c r="X4" s="161"/>
    </row>
    <row r="5" spans="1:24" ht="15.75" outlineLevel="1" x14ac:dyDescent="0.25">
      <c r="A5" s="5" t="s">
        <v>6</v>
      </c>
      <c r="B5" s="145" t="s">
        <v>56</v>
      </c>
      <c r="C5" s="146"/>
      <c r="D5" s="147"/>
      <c r="E5" s="148" t="s">
        <v>57</v>
      </c>
      <c r="F5" s="149"/>
      <c r="G5" s="52"/>
      <c r="H5" s="52"/>
      <c r="I5" s="52"/>
      <c r="J5" s="52"/>
      <c r="K5" s="53"/>
      <c r="L5" s="54"/>
      <c r="M5" s="137" t="s">
        <v>32</v>
      </c>
      <c r="N5" s="138"/>
      <c r="O5" s="138"/>
      <c r="P5" s="163"/>
      <c r="Q5" s="137" t="s">
        <v>33</v>
      </c>
      <c r="R5" s="138"/>
      <c r="S5" s="138"/>
      <c r="T5" s="138"/>
      <c r="U5" s="138"/>
      <c r="V5" s="139"/>
      <c r="W5" s="2"/>
      <c r="X5" s="161"/>
    </row>
    <row r="6" spans="1:24" ht="60" collapsed="1" x14ac:dyDescent="0.3">
      <c r="A6" s="7" t="s">
        <v>7</v>
      </c>
      <c r="B6" s="8" t="s">
        <v>8</v>
      </c>
      <c r="C6" s="8" t="s">
        <v>9</v>
      </c>
      <c r="D6" s="8" t="s">
        <v>10</v>
      </c>
      <c r="E6" s="8" t="s">
        <v>11</v>
      </c>
      <c r="F6" s="8" t="s">
        <v>12</v>
      </c>
      <c r="G6" s="9" t="s">
        <v>13</v>
      </c>
      <c r="H6" s="9" t="s">
        <v>14</v>
      </c>
      <c r="I6" s="9" t="s">
        <v>15</v>
      </c>
      <c r="J6" s="10" t="s">
        <v>25</v>
      </c>
      <c r="K6" s="55" t="s">
        <v>16</v>
      </c>
      <c r="L6" s="56"/>
      <c r="M6" s="115" t="s">
        <v>37</v>
      </c>
      <c r="N6" s="116"/>
      <c r="O6" s="115" t="s">
        <v>36</v>
      </c>
      <c r="P6" s="116"/>
      <c r="Q6" s="115" t="s">
        <v>38</v>
      </c>
      <c r="R6" s="116"/>
      <c r="S6" s="115" t="s">
        <v>39</v>
      </c>
      <c r="T6" s="116"/>
      <c r="U6" s="115" t="s">
        <v>35</v>
      </c>
      <c r="V6" s="117"/>
      <c r="W6" s="1"/>
      <c r="X6" s="161"/>
    </row>
    <row r="7" spans="1:24" hidden="1" outlineLevel="1" x14ac:dyDescent="0.25">
      <c r="A7" s="11"/>
      <c r="B7" s="1"/>
      <c r="C7" s="1"/>
      <c r="D7" s="1"/>
      <c r="E7" s="1"/>
      <c r="F7" s="1"/>
      <c r="G7" s="13"/>
      <c r="H7" s="1"/>
      <c r="I7" s="1"/>
      <c r="J7" s="49"/>
      <c r="K7" s="60"/>
      <c r="L7" s="1"/>
      <c r="M7" s="118"/>
      <c r="N7" s="118"/>
      <c r="O7" s="118"/>
      <c r="P7" s="118"/>
      <c r="Q7" s="118"/>
      <c r="R7" s="118"/>
      <c r="S7" s="118"/>
      <c r="T7" s="118"/>
      <c r="U7" s="118"/>
      <c r="V7" s="118"/>
      <c r="W7" s="1"/>
      <c r="X7" s="162"/>
    </row>
    <row r="8" spans="1:24" ht="21" hidden="1" customHeight="1" outlineLevel="1" x14ac:dyDescent="0.25">
      <c r="A8" s="14"/>
      <c r="B8" s="14"/>
      <c r="C8" s="14"/>
      <c r="D8" s="14"/>
      <c r="E8" s="14"/>
      <c r="F8" s="14"/>
      <c r="G8" s="68"/>
      <c r="H8" s="69"/>
      <c r="I8" s="63"/>
      <c r="J8" s="63"/>
      <c r="K8" s="70" t="s">
        <v>34</v>
      </c>
      <c r="L8" s="64"/>
      <c r="M8" s="141">
        <f>IF(SUMPRODUCT(--(N$25:N$46&lt;&gt;""),$J$25:$J$46),SUMPRODUCT(--(N$25:N$46 &lt;&gt;""),$J$25:$J$46,N$25:N$46)/SUMPRODUCT(--(N$25:N$46 &lt;&gt;""),$J$25:$J$46),"")</f>
        <v>0.76470588235294112</v>
      </c>
      <c r="N8" s="141"/>
      <c r="O8" s="141" t="str">
        <f>IF(SUMPRODUCT(--(P$25:P$46&lt;&gt;""),$J$25:$J$46),SUMPRODUCT(--(P$25:P$46 &lt;&gt;""),$J$25:$J$46,P$25:P$46)/SUMPRODUCT(--(P$25:P$46 &lt;&gt;""),$J$25:$J$46),"")</f>
        <v/>
      </c>
      <c r="P8" s="141"/>
      <c r="Q8" s="141" t="str">
        <f>IF(SUMPRODUCT(--(R$25:R$46&lt;&gt;""),$J$25:$J$46),SUMPRODUCT(--(R$25:R$46 &lt;&gt;""),$J$25:$J$46,R$25:R$46)/SUMPRODUCT(--(R$25:R$46 &lt;&gt;""),$J$25:$J$46),"")</f>
        <v/>
      </c>
      <c r="R8" s="141"/>
      <c r="S8" s="141" t="str">
        <f>IF(SUMPRODUCT(--(T$25:T$46&lt;&gt;""),$J$25:$J$46),SUMPRODUCT(--(T$25:T$46 &lt;&gt;""),$J$25:$J$46,T$25:T$46)/SUMPRODUCT(--(T$25:T$46 &lt;&gt;""),$J$25:$J$46),"")</f>
        <v/>
      </c>
      <c r="T8" s="141"/>
      <c r="U8" s="141" t="str">
        <f>IF(SUMPRODUCT(--(V$25:V$46&lt;&gt;""),$J$25:$J$46),SUMPRODUCT(--(V$25:V$46 &lt;&gt;""),$J$25:$J$46,V$25:V$46)/SUMPRODUCT(--(V$25:V$46 &lt;&gt;""),$J$25:$J$46),"")</f>
        <v/>
      </c>
      <c r="V8" s="141"/>
      <c r="W8" s="15"/>
      <c r="X8" s="16"/>
    </row>
    <row r="9" spans="1:24" ht="5.25" hidden="1" customHeight="1" outlineLevel="1" x14ac:dyDescent="0.25">
      <c r="A9" s="14"/>
      <c r="B9" s="14"/>
      <c r="C9" s="14"/>
      <c r="D9" s="14"/>
      <c r="E9" s="14"/>
      <c r="F9" s="14"/>
      <c r="G9" s="68"/>
      <c r="H9" s="69"/>
      <c r="I9" s="63"/>
      <c r="J9" s="63"/>
      <c r="K9" s="69"/>
      <c r="L9" s="62"/>
      <c r="M9" s="65"/>
      <c r="N9" s="65"/>
      <c r="O9" s="65"/>
      <c r="P9" s="65"/>
      <c r="Q9" s="65"/>
      <c r="R9" s="65"/>
      <c r="S9" s="65"/>
      <c r="T9" s="65"/>
      <c r="U9" s="65"/>
      <c r="V9" s="65"/>
      <c r="W9" s="15"/>
      <c r="X9" s="16"/>
    </row>
    <row r="10" spans="1:24" ht="14.25" hidden="1" customHeight="1" outlineLevel="1" x14ac:dyDescent="0.25">
      <c r="A10" s="14"/>
      <c r="B10" s="14"/>
      <c r="C10" s="14"/>
      <c r="D10" s="14"/>
      <c r="E10" s="14"/>
      <c r="F10" s="14"/>
      <c r="G10" s="68"/>
      <c r="H10" s="69"/>
      <c r="I10" s="63"/>
      <c r="J10" s="63"/>
      <c r="K10" s="69" t="s">
        <v>40</v>
      </c>
      <c r="L10" s="49"/>
      <c r="M10" s="140" t="str">
        <f t="array" ref="M10">IF(SUMPRODUCT(--(N$25:N$46&lt;&gt;""),--(M$25:M$46="1"),$J$25:$J$46)&gt;0,SUMPRODUCT(--(M$25:M$46="1"),--(N$25:N$46 &lt;&gt;""),$J$25:$J$46,N$25:N$46)/SUMPRODUCT(--(N$25:N$46 &lt;&gt;""),--(M$25:M$46="1"),$J$25:$J$46),"")</f>
        <v/>
      </c>
      <c r="N10" s="140"/>
      <c r="O10" s="140" t="str">
        <f t="array" ref="O10">IF(SUMPRODUCT(--(P$25:P$46&lt;&gt;""),--(O$25:O$46="1"),$J$25:$J$46)&gt;0,SUMPRODUCT(--(O$25:O$46="1"),--(P$25:P$46 &lt;&gt;""),$J$25:$J$46,P$25:P$46)/SUMPRODUCT(--(P$25:P$46 &lt;&gt;""),--(O$25:O$46="1"),$J$25:$J$46),"")</f>
        <v/>
      </c>
      <c r="P10" s="140"/>
      <c r="Q10" s="140" t="str">
        <f t="array" ref="Q10">IF(SUMPRODUCT(--(R$25:R$46&lt;&gt;""),--(Q$25:Q$46="1"),$J$25:$J$46)&gt;0,SUMPRODUCT(--(Q$25:Q$46="1"),--(R$25:R$46 &lt;&gt;""),$J$25:$J$46,R$25:R$46)/SUMPRODUCT(--(R$25:R$46 &lt;&gt;""),--(Q$25:Q$46="1"),$J$25:$J$46),"")</f>
        <v/>
      </c>
      <c r="R10" s="140"/>
      <c r="S10" s="140" t="str">
        <f t="array" ref="S10">IF(SUMPRODUCT(--(T$25:T$46&lt;&gt;""),--(S$25:S$46="1"),$J$25:$J$46)&gt;0,SUMPRODUCT(--(S$25:S$46="1"),--(T$25:T$46 &lt;&gt;""),$J$25:$J$46,T$25:T$46)/SUMPRODUCT(--(T$25:T$46 &lt;&gt;""),--(S$25:S$46="1"),$J$25:$J$46),"")</f>
        <v/>
      </c>
      <c r="T10" s="140"/>
      <c r="U10" s="140" t="str">
        <f t="array" ref="U10">IF(SUMPRODUCT(--(V$25:V$46&lt;&gt;""),--(U$25:U$46="1"),$J$25:$J$46)&gt;0,SUMPRODUCT(--(U$25:U$46="1"),--(V$25:V$46 &lt;&gt;""),$J$25:$J$46,V$25:V$46)/SUMPRODUCT(--(V$25:V$46 &lt;&gt;""),--(U$25:U$46="1"),$J$25:$J$46),"")</f>
        <v/>
      </c>
      <c r="V10" s="140"/>
      <c r="W10" s="15"/>
      <c r="X10" s="16"/>
    </row>
    <row r="11" spans="1:24" ht="14.25" hidden="1" customHeight="1" outlineLevel="1" thickBot="1" x14ac:dyDescent="0.3">
      <c r="A11" s="14"/>
      <c r="B11" s="14"/>
      <c r="C11" s="14"/>
      <c r="D11" s="14"/>
      <c r="E11" s="14"/>
      <c r="F11" s="14"/>
      <c r="G11" s="68"/>
      <c r="H11" s="69"/>
      <c r="I11" s="63"/>
      <c r="J11" s="63"/>
      <c r="K11" s="69" t="s">
        <v>41</v>
      </c>
      <c r="L11" s="66"/>
      <c r="M11" s="113" t="str">
        <f>IF(SUMPRODUCT(--(N$25:N$46&lt;&gt;""),--(LEFT(M$25:M$46,1)="2"),$J$25:$J$46)&gt;0,SUMPRODUCT(--(LEFT(M$25:M$46,1)="2"),--(N$25:N$46 &lt;&gt;""),$J$25:$J$46,N$25:N$46)/SUMPRODUCT(--(N$25:N$46 &lt;&gt;""),--(LEFT(M$25:M$46,1)="2"),$J$25:$J$46),"")</f>
        <v/>
      </c>
      <c r="N11" s="114"/>
      <c r="O11" s="113" t="str">
        <f>IF(SUMPRODUCT(--(P$25:P$46&lt;&gt;""),--(LEFT(O$25:O$46,1)="2"),$J$25:$J$46)&gt;0,SUMPRODUCT(--(LEFT(O$25:O$46,1)="2"),--(P$25:P$46 &lt;&gt;""),$J$25:$J$46,P$25:P$46)/SUMPRODUCT(--(P$25:P$46 &lt;&gt;""),--(LEFT(O$25:O$46,1)="2"),$J$25:$J$46),"")</f>
        <v/>
      </c>
      <c r="P11" s="114"/>
      <c r="Q11" s="113" t="str">
        <f>IF(SUMPRODUCT(--(R$25:R$46&lt;&gt;""),--(LEFT(Q$25:Q$46,1)="2"),$J$25:$J$46)&gt;0,SUMPRODUCT(--(LEFT(Q$25:Q$46,1)="2"),--(R$25:R$46 &lt;&gt;""),$J$25:$J$46,R$25:R$46)/SUMPRODUCT(--(R$25:R$46 &lt;&gt;""),--(LEFT(Q$25:Q$46,1)="2"),$J$25:$J$46),"")</f>
        <v/>
      </c>
      <c r="R11" s="114"/>
      <c r="S11" s="113" t="str">
        <f>IF(SUMPRODUCT(--(T$25:T$46&lt;&gt;""),--(LEFT(S$25:S$46,1)="2"),$J$25:$J$46)&gt;0,SUMPRODUCT(--(LEFT(S$25:S$46,1)="2"),--(T$25:T$46 &lt;&gt;""),$J$25:$J$46,T$25:T$46)/SUMPRODUCT(--(T$25:T$46 &lt;&gt;""),--(LEFT(S$25:S$46,1)="2"),$J$25:$J$46),"")</f>
        <v/>
      </c>
      <c r="T11" s="114"/>
      <c r="U11" s="113" t="str">
        <f>IF(SUMPRODUCT(--(V$25:V$46&lt;&gt;""),--(LEFT(U$25:U$46,1)="2"),$J$25:$J$46)&gt;0,SUMPRODUCT(--(LEFT(U$25:U$46,1)="2"),--(V$25:V$46 &lt;&gt;""),$J$25:$J$46,V$25:V$46)/SUMPRODUCT(--(V$25:V$46 &lt;&gt;""),--(LEFT(U$25:U$46,1)="2"),$J$25:$J$46),"")</f>
        <v/>
      </c>
      <c r="V11" s="114"/>
      <c r="W11" s="15"/>
      <c r="X11" s="16"/>
    </row>
    <row r="12" spans="1:24" ht="14.25" hidden="1" customHeight="1" outlineLevel="1" thickBot="1" x14ac:dyDescent="0.3">
      <c r="A12" s="14"/>
      <c r="B12" s="14"/>
      <c r="C12" s="14"/>
      <c r="D12" s="14"/>
      <c r="E12" s="14"/>
      <c r="F12" s="14"/>
      <c r="G12" s="68"/>
      <c r="H12" s="69"/>
      <c r="I12" s="63"/>
      <c r="J12" s="63"/>
      <c r="K12" s="69" t="s">
        <v>148</v>
      </c>
      <c r="L12" s="66"/>
      <c r="M12" s="113" t="str">
        <f>IF(SUMPRODUCT(--(N$25:N$46&lt;&gt;""),--(LEFT(M$25:M$46,1)="3"),$J$25:$J$46)&gt;0,SUMPRODUCT(--(LEFT(M$25:M$46,1)="3"),--(N$25:N$46 &lt;&gt;""),$J$25:$J$46,N$25:N$46)/SUMPRODUCT(--(N$25:N$46 &lt;&gt;""),--(LEFT(M$25:M$46,1)="3"),$J$25:$J$46),"")</f>
        <v/>
      </c>
      <c r="N12" s="114"/>
      <c r="O12" s="113" t="str">
        <f>IF(SUMPRODUCT(--(P$25:P$46&lt;&gt;""),--(LEFT(O$25:O$46,1)="3"),$J$25:$J$46)&gt;0,SUMPRODUCT(--(LEFT(O$25:O$46,1)="3"),--(P$25:P$46 &lt;&gt;""),$J$25:$J$46,P$25:P$46)/SUMPRODUCT(--(P$25:P$46 &lt;&gt;""),--(LEFT(O$25:O$46,1)="3"),$J$25:$J$46),"")</f>
        <v/>
      </c>
      <c r="P12" s="114"/>
      <c r="Q12" s="113" t="str">
        <f>IF(SUMPRODUCT(--(R$25:R$46&lt;&gt;""),--(LEFT(Q$25:Q$46,1)="3"),$J$25:$J$46)&gt;0,SUMPRODUCT(--(LEFT(Q$25:Q$46,1)="3"),--(R$25:R$46 &lt;&gt;""),$J$25:$J$46,R$25:R$46)/SUMPRODUCT(--(R$25:R$46 &lt;&gt;""),--(LEFT(Q$25:Q$46,1)="3"),$J$25:$J$46),"")</f>
        <v/>
      </c>
      <c r="R12" s="114"/>
      <c r="S12" s="113" t="str">
        <f>IF(SUMPRODUCT(--(T$25:T$46&lt;&gt;""),--(LEFT(S$25:S$46,1)="3"),$J$25:$J$46)&gt;0,SUMPRODUCT(--(LEFT(S$25:S$46,1)="3"),--(T$25:T$46 &lt;&gt;""),$J$25:$J$46,T$25:T$46)/SUMPRODUCT(--(T$25:T$46 &lt;&gt;""),--(LEFT(S$25:S$46,1)="3"),$J$25:$J$46),"")</f>
        <v/>
      </c>
      <c r="T12" s="114"/>
      <c r="U12" s="113" t="str">
        <f>IF(SUMPRODUCT(--(V$25:V$46&lt;&gt;""),--(LEFT(U$25:U$46,1)="3"),$J$25:$J$46)&gt;0,SUMPRODUCT(--(LEFT(U$25:U$46,1)="3"),--(V$25:V$46 &lt;&gt;""),$J$25:$J$46,V$25:V$46)/SUMPRODUCT(--(V$25:V$46 &lt;&gt;""),--(LEFT(U$25:U$46,1)="3"),$J$25:$J$46),"")</f>
        <v/>
      </c>
      <c r="V12" s="114"/>
      <c r="W12" s="15"/>
      <c r="X12" s="16"/>
    </row>
    <row r="13" spans="1:24" ht="14.25" hidden="1" customHeight="1" outlineLevel="1" thickBot="1" x14ac:dyDescent="0.3">
      <c r="A13" s="14"/>
      <c r="B13" s="14"/>
      <c r="C13" s="14"/>
      <c r="D13" s="14"/>
      <c r="E13" s="14"/>
      <c r="F13" s="14"/>
      <c r="G13" s="68"/>
      <c r="H13" s="69"/>
      <c r="I13" s="63"/>
      <c r="J13" s="63"/>
      <c r="K13" s="69" t="s">
        <v>192</v>
      </c>
      <c r="L13" s="66"/>
      <c r="M13" s="113" t="str">
        <f>IF(SUMPRODUCT(--(N$25:N$46&lt;&gt;""),--(LEFT(M$25:M$46,1)="4"),$J$25:$J$46)&gt;0,SUMPRODUCT(--(LEFT(M$25:M$46,1)="4"),--(N$25:N$46 &lt;&gt;""),$J$25:$J$46,N$25:N$46)/SUMPRODUCT(--(N$25:N$46 &lt;&gt;""),--(LEFT(M$25:M$46,1)="4"),$J$25:$J$46),"")</f>
        <v/>
      </c>
      <c r="N13" s="114"/>
      <c r="O13" s="113" t="str">
        <f>IF(SUMPRODUCT(--(P$25:P$46&lt;&gt;""),--(LEFT(O$25:O$46,1)="3"),$J$25:$J$46)&gt;0,SUMPRODUCT(--(LEFT(O$25:O$46,1)="3"),--(P$25:P$46 &lt;&gt;""),$J$25:$J$46,P$25:P$46)/SUMPRODUCT(--(P$25:P$46 &lt;&gt;""),--(LEFT(O$25:O$46,1)="3"),$J$25:$J$46),"")</f>
        <v/>
      </c>
      <c r="P13" s="114"/>
      <c r="Q13" s="113" t="str">
        <f>IF(SUMPRODUCT(--(R$25:R$46&lt;&gt;""),--(LEFT(Q$25:Q$46,1)="3"),$J$25:$J$46)&gt;0,SUMPRODUCT(--(LEFT(Q$25:Q$46,1)="3"),--(R$25:R$46 &lt;&gt;""),$J$25:$J$46,R$25:R$46)/SUMPRODUCT(--(R$25:R$46 &lt;&gt;""),--(LEFT(Q$25:Q$46,1)="3"),$J$25:$J$46),"")</f>
        <v/>
      </c>
      <c r="R13" s="114"/>
      <c r="S13" s="113" t="str">
        <f>IF(SUMPRODUCT(--(T$25:T$46&lt;&gt;""),--(LEFT(S$25:S$46,1)="3"),$J$25:$J$46)&gt;0,SUMPRODUCT(--(LEFT(S$25:S$46,1)="3"),--(T$25:T$46 &lt;&gt;""),$J$25:$J$46,T$25:T$46)/SUMPRODUCT(--(T$25:T$46 &lt;&gt;""),--(LEFT(S$25:S$46,1)="3"),$J$25:$J$46),"")</f>
        <v/>
      </c>
      <c r="T13" s="114"/>
      <c r="U13" s="113" t="str">
        <f>IF(SUMPRODUCT(--(V$25:V$46&lt;&gt;""),--(LEFT(U$25:U$46,1)="3"),$J$25:$J$46)&gt;0,SUMPRODUCT(--(LEFT(U$25:U$46,1)="3"),--(V$25:V$46 &lt;&gt;""),$J$25:$J$46,V$25:V$46)/SUMPRODUCT(--(V$25:V$46 &lt;&gt;""),--(LEFT(U$25:U$46,1)="3"),$J$25:$J$46),"")</f>
        <v/>
      </c>
      <c r="V13" s="114"/>
      <c r="W13" s="15"/>
      <c r="X13" s="16"/>
    </row>
    <row r="14" spans="1:24" ht="14.25" hidden="1" customHeight="1" outlineLevel="1" thickBot="1" x14ac:dyDescent="0.3">
      <c r="A14" s="14"/>
      <c r="B14" s="14"/>
      <c r="C14" s="14"/>
      <c r="D14" s="14"/>
      <c r="E14" s="14"/>
      <c r="F14" s="14"/>
      <c r="G14" s="68"/>
      <c r="H14" s="69"/>
      <c r="I14" s="63"/>
      <c r="J14" s="63"/>
      <c r="K14" s="69" t="s">
        <v>198</v>
      </c>
      <c r="L14" s="66"/>
      <c r="M14" s="113" t="str">
        <f>IF(SUMPRODUCT(--(N$25:N$46&lt;&gt;""),--(LEFT(M$25:M$46,1)="5"),$J$25:$J$46)&gt;0,SUMPRODUCT(--(LEFT(M$25:M$46,1)="5"),--(N$25:N$46 &lt;&gt;""),$J$25:$J$46,N$25:N$46)/SUMPRODUCT(--(N$25:N$46 &lt;&gt;""),--(LEFT(M$25:M$46,1)="5"),$J$25:$J$46),"")</f>
        <v/>
      </c>
      <c r="N14" s="114"/>
      <c r="O14" s="113" t="str">
        <f>IF(SUMPRODUCT(--(P$25:P$46&lt;&gt;""),--(LEFT(O$25:O$46,1)="5"),$J$25:$J$46)&gt;0,SUMPRODUCT(--(LEFT(O$25:O$46,1)="5"),--(P$25:P$46 &lt;&gt;""),$J$25:$J$46,P$25:P$46)/SUMPRODUCT(--(P$25:P$46 &lt;&gt;""),--(LEFT(O$25:O$46,1)="5"),$J$25:$J$46),"")</f>
        <v/>
      </c>
      <c r="P14" s="114"/>
      <c r="Q14" s="113" t="str">
        <f>IF(SUMPRODUCT(--(R$25:R$46&lt;&gt;""),--(LEFT(Q$25:Q$46,1)="5"),$J$25:$J$46)&gt;0,SUMPRODUCT(--(LEFT(Q$25:Q$46,1)="5"),--(R$25:R$46 &lt;&gt;""),$J$25:$J$46,R$25:R$46)/SUMPRODUCT(--(R$25:R$46 &lt;&gt;""),--(LEFT(Q$25:Q$46,1)="5"),$J$25:$J$46),"")</f>
        <v/>
      </c>
      <c r="R14" s="114"/>
      <c r="S14" s="113" t="str">
        <f>IF(SUMPRODUCT(--(T$25:T$46&lt;&gt;""),--(LEFT(S$25:S$46,1)="5"),$J$25:$J$46)&gt;0,SUMPRODUCT(--(LEFT(S$25:S$46,1)="5"),--(T$25:T$46 &lt;&gt;""),$J$25:$J$46,T$25:T$46)/SUMPRODUCT(--(T$25:T$46 &lt;&gt;""),--(LEFT(S$25:S$46,1)="5"),$J$25:$J$46),"")</f>
        <v/>
      </c>
      <c r="T14" s="114"/>
      <c r="U14" s="113" t="str">
        <f>IF(SUMPRODUCT(--(V$25:V$46&lt;&gt;""),--(LEFT(U$25:U$46,1)="5"),$J$25:$J$46)&gt;0,SUMPRODUCT(--(LEFT(U$25:U$46,1)="5"),--(V$25:V$46 &lt;&gt;""),$J$25:$J$46,V$25:V$46)/SUMPRODUCT(--(V$25:V$46 &lt;&gt;""),--(LEFT(U$25:U$46,1)="5"),$J$25:$J$46),"")</f>
        <v/>
      </c>
      <c r="V14" s="114"/>
      <c r="W14" s="15"/>
      <c r="X14" s="16"/>
    </row>
    <row r="15" spans="1:24" ht="14.25" hidden="1" customHeight="1" outlineLevel="1" thickBot="1" x14ac:dyDescent="0.3">
      <c r="A15" s="14"/>
      <c r="B15" s="14"/>
      <c r="C15" s="14"/>
      <c r="D15" s="14"/>
      <c r="E15" s="14"/>
      <c r="F15" s="14"/>
      <c r="G15" s="68"/>
      <c r="H15" s="69"/>
      <c r="I15" s="63"/>
      <c r="J15" s="63"/>
      <c r="K15" s="69" t="s">
        <v>197</v>
      </c>
      <c r="L15" s="66"/>
      <c r="M15" s="113" t="str">
        <f>IF(SUMPRODUCT(--(N$25:N$46&lt;&gt;""),--(LEFT(M$25:M$46,1)="6"),$J$25:$J$46)&gt;0,SUMPRODUCT(--(LEFT(M$25:M$46,1)="6"),--(N$25:N$46 &lt;&gt;""),$J$25:$J$46,N$25:N$46)/SUMPRODUCT(--(N$25:N$46 &lt;&gt;""),--(LEFT(M$25:M$46,1)="6"),$J$25:$J$46),"")</f>
        <v/>
      </c>
      <c r="N15" s="114"/>
      <c r="O15" s="113" t="str">
        <f>IF(SUMPRODUCT(--(P$25:P$46&lt;&gt;""),--(LEFT(O$25:O$46,1)="6"),$J$25:$J$46)&gt;0,SUMPRODUCT(--(LEFT(O$25:O$46,1)="6"),--(P$25:P$46 &lt;&gt;""),$J$25:$J$46,P$25:P$46)/SUMPRODUCT(--(P$25:P$46 &lt;&gt;""),--(LEFT(O$25:O$46,1)="6"),$J$25:$J$46),"")</f>
        <v/>
      </c>
      <c r="P15" s="114"/>
      <c r="Q15" s="113" t="str">
        <f>IF(SUMPRODUCT(--(R$25:R$46&lt;&gt;""),--(LEFT(Q$25:Q$46,1)="6"),$J$25:$J$46)&gt;0,SUMPRODUCT(--(LEFT(Q$25:Q$46,1)="6"),--(R$25:R$46 &lt;&gt;""),$J$25:$J$46,R$25:R$46)/SUMPRODUCT(--(R$25:R$46 &lt;&gt;""),--(LEFT(Q$25:Q$46,1)="6"),$J$25:$J$46),"")</f>
        <v/>
      </c>
      <c r="R15" s="114"/>
      <c r="S15" s="113" t="str">
        <f>IF(SUMPRODUCT(--(T$25:T$46&lt;&gt;""),--(LEFT(S$25:S$46,1)="6"),$J$25:$J$46)&gt;0,SUMPRODUCT(--(LEFT(S$25:S$46,1)="6"),--(T$25:T$46 &lt;&gt;""),$J$25:$J$46,T$25:T$46)/SUMPRODUCT(--(T$25:T$46 &lt;&gt;""),--(LEFT(S$25:S$46,1)="6"),$J$25:$J$46),"")</f>
        <v/>
      </c>
      <c r="T15" s="114"/>
      <c r="U15" s="113" t="str">
        <f>IF(SUMPRODUCT(--(V$25:V$46&lt;&gt;""),--(LEFT(U$25:U$46,1)="6"),$J$25:$J$46)&gt;0,SUMPRODUCT(--(LEFT(U$25:U$46,1)="6"),--(V$25:V$46 &lt;&gt;""),$J$25:$J$46,V$25:V$46)/SUMPRODUCT(--(V$25:V$46 &lt;&gt;""),--(LEFT(U$25:U$46,1)="6"),$J$25:$J$46),"")</f>
        <v/>
      </c>
      <c r="V15" s="114"/>
      <c r="W15" s="15"/>
      <c r="X15" s="16"/>
    </row>
    <row r="16" spans="1:24" ht="14.25" hidden="1" customHeight="1" outlineLevel="1" thickBot="1" x14ac:dyDescent="0.3">
      <c r="A16" s="14"/>
      <c r="B16" s="14"/>
      <c r="C16" s="14"/>
      <c r="D16" s="14"/>
      <c r="E16" s="14"/>
      <c r="F16" s="14"/>
      <c r="G16" s="68"/>
      <c r="H16" s="69"/>
      <c r="I16" s="63"/>
      <c r="J16" s="63"/>
      <c r="K16" s="69" t="s">
        <v>208</v>
      </c>
      <c r="L16" s="66"/>
      <c r="M16" s="113">
        <f>IF(SUMPRODUCT(--(N$25:N$46&lt;&gt;""),--(LEFT(M$25:M$46,1)="7"),$J$25:$J$46)&gt;0,SUMPRODUCT(--(LEFT(M$25:M$46,1)="7"),--(N$25:N$46 &lt;&gt;""),$J$25:$J$46,N$25:N$46)/SUMPRODUCT(--(N$25:N$46 &lt;&gt;""),--(LEFT(M$25:M$46,1)="7"),$J$25:$J$46),"")</f>
        <v>1</v>
      </c>
      <c r="N16" s="114"/>
      <c r="O16" s="113" t="str">
        <f>IF(SUMPRODUCT(--(P$25:P$46&lt;&gt;""),--(LEFT(O$25:O$46,1)="7"),$J$25:$J$46)&gt;0,SUMPRODUCT(--(LEFT(O$25:O$46,1)="7"),--(P$25:P$46 &lt;&gt;""),$J$25:$J$46,P$25:P$46)/SUMPRODUCT(--(P$25:P$46 &lt;&gt;""),--(LEFT(O$25:O$46,1)="7"),$J$25:$J$46),"")</f>
        <v/>
      </c>
      <c r="P16" s="114"/>
      <c r="Q16" s="113" t="str">
        <f>IF(SUMPRODUCT(--(R$25:R$46&lt;&gt;""),--(LEFT(Q$25:Q$46,1)="7"),$J$25:$J$46)&gt;0,SUMPRODUCT(--(LEFT(Q$25:Q$46,1)="7"),--(R$25:R$46 &lt;&gt;""),$J$25:$J$46,R$25:R$46)/SUMPRODUCT(--(R$25:R$46 &lt;&gt;""),--(LEFT(Q$25:Q$46,1)="7"),$J$25:$J$46),"")</f>
        <v/>
      </c>
      <c r="R16" s="114"/>
      <c r="S16" s="113" t="str">
        <f>IF(SUMPRODUCT(--(T$25:T$46&lt;&gt;""),--(LEFT(S$25:S$46,1)="7"),$J$25:$J$46)&gt;0,SUMPRODUCT(--(LEFT(S$25:S$46,1)="7"),--(T$25:T$46 &lt;&gt;""),$J$25:$J$46,T$25:T$46)/SUMPRODUCT(--(T$25:T$46 &lt;&gt;""),--(LEFT(S$25:S$46,1)="7"),$J$25:$J$46),"")</f>
        <v/>
      </c>
      <c r="T16" s="114"/>
      <c r="U16" s="113" t="str">
        <f>IF(SUMPRODUCT(--(V$25:V$46&lt;&gt;""),--(LEFT(U$25:U$46,1)="7"),$J$25:$J$46)&gt;0,SUMPRODUCT(--(LEFT(U$25:U$46,1)="7"),--(V$25:V$46 &lt;&gt;""),$J$25:$J$46,V$25:V$46)/SUMPRODUCT(--(V$25:V$46 &lt;&gt;""),--(LEFT(U$25:U$46,1)="7"),$J$25:$J$46),"")</f>
        <v/>
      </c>
      <c r="V16" s="114"/>
      <c r="W16" s="15"/>
      <c r="X16" s="16"/>
    </row>
    <row r="17" spans="1:24" ht="14.25" hidden="1" customHeight="1" outlineLevel="1" thickBot="1" x14ac:dyDescent="0.3">
      <c r="A17" s="14"/>
      <c r="B17" s="14"/>
      <c r="C17" s="14"/>
      <c r="D17" s="14"/>
      <c r="E17" s="14"/>
      <c r="F17" s="14"/>
      <c r="G17" s="68"/>
      <c r="H17" s="69"/>
      <c r="I17" s="63"/>
      <c r="J17" s="63"/>
      <c r="K17" s="69" t="s">
        <v>217</v>
      </c>
      <c r="L17" s="66"/>
      <c r="M17" s="113" t="str">
        <f>IF(SUMPRODUCT(--(N$25:N$46&lt;&gt;""),--(LEFT(M$25:M$46,1)="8"),$J$25:$J$46)&gt;0,SUMPRODUCT(--(LEFT(M$25:M$46,1)="8"),--(N$25:N$46 &lt;&gt;""),$J$25:$J$46,N$25:N$46)/SUMPRODUCT(--(N$25:N$46 &lt;&gt;""),--(LEFT(M$25:M$46,1)="8"),$J$25:$J$46),"")</f>
        <v/>
      </c>
      <c r="N17" s="114"/>
      <c r="O17" s="113" t="str">
        <f>IF(SUMPRODUCT(--(P$25:P$46&lt;&gt;""),--(LEFT(O$25:O$46,1)="8"),$J$25:$J$46)&gt;0,SUMPRODUCT(--(LEFT(O$25:O$46,1)="8"),--(P$25:P$46 &lt;&gt;""),$J$25:$J$46,P$25:P$46)/SUMPRODUCT(--(P$25:P$46 &lt;&gt;""),--(LEFT(O$25:O$46,1)="8"),$J$25:$J$46),"")</f>
        <v/>
      </c>
      <c r="P17" s="114"/>
      <c r="Q17" s="113" t="str">
        <f>IF(SUMPRODUCT(--(R$25:R$46&lt;&gt;""),--(LEFT(Q$25:Q$46,1)="8"),$J$25:$J$46)&gt;0,SUMPRODUCT(--(LEFT(Q$25:Q$46,1)="8"),--(R$25:R$46 &lt;&gt;""),$J$25:$J$46,R$25:R$46)/SUMPRODUCT(--(R$25:R$46 &lt;&gt;""),--(LEFT(Q$25:Q$46,1)="8"),$J$25:$J$46),"")</f>
        <v/>
      </c>
      <c r="R17" s="114"/>
      <c r="S17" s="113" t="str">
        <f>IF(SUMPRODUCT(--(T$25:T$46&lt;&gt;""),--(LEFT(S$25:S$46,1)="8"),$J$25:$J$46)&gt;0,SUMPRODUCT(--(LEFT(S$25:S$46,1)="8"),--(T$25:T$46 &lt;&gt;""),$J$25:$J$46,T$25:T$46)/SUMPRODUCT(--(T$25:T$46 &lt;&gt;""),--(LEFT(S$25:S$46,1)="8"),$J$25:$J$46),"")</f>
        <v/>
      </c>
      <c r="T17" s="114"/>
      <c r="U17" s="113" t="str">
        <f>IF(SUMPRODUCT(--(V$25:V$46&lt;&gt;""),--(LEFT(U$25:U$46,1)="8"),$J$25:$J$46)&gt;0,SUMPRODUCT(--(LEFT(U$25:U$46,1)="8"),--(V$25:V$46 &lt;&gt;""),$J$25:$J$46,V$25:V$46)/SUMPRODUCT(--(V$25:V$46 &lt;&gt;""),--(LEFT(U$25:U$46,1)="8"),$J$25:$J$46),"")</f>
        <v/>
      </c>
      <c r="V17" s="114"/>
      <c r="W17" s="15"/>
      <c r="X17" s="16"/>
    </row>
    <row r="18" spans="1:24" ht="14.25" hidden="1" customHeight="1" outlineLevel="1" thickBot="1" x14ac:dyDescent="0.3">
      <c r="A18" s="14"/>
      <c r="B18" s="14"/>
      <c r="C18" s="14"/>
      <c r="D18" s="14"/>
      <c r="E18" s="14"/>
      <c r="F18" s="14"/>
      <c r="G18" s="68"/>
      <c r="H18" s="69"/>
      <c r="I18" s="63"/>
      <c r="J18" s="63"/>
      <c r="K18" s="69" t="s">
        <v>218</v>
      </c>
      <c r="L18" s="66"/>
      <c r="M18" s="113" t="str">
        <f>IF(SUMPRODUCT(--(N$25:N$46&lt;&gt;""),--(LEFT(M$25:M$46,1)="9"),$J$25:$J$46)&gt;0,SUMPRODUCT(--(LEFT(M$25:M$46,1)="9"),--(N$25:N$46 &lt;&gt;""),$J$25:$J$46,N$25:N$46)/SUMPRODUCT(--(N$25:N$46 &lt;&gt;""),--(LEFT(M$25:M$46,1)="9"),$J$25:$J$46),"")</f>
        <v/>
      </c>
      <c r="N18" s="114"/>
      <c r="O18" s="113" t="str">
        <f>IF(SUMPRODUCT(--(P$25:P$46&lt;&gt;""),--(LEFT(O$25:O$46,1)="9"),$J$25:$J$46)&gt;0,SUMPRODUCT(--(LEFT(O$25:O$46,1)="9"),--(P$25:P$46 &lt;&gt;""),$J$25:$J$46,P$25:P$46)/SUMPRODUCT(--(P$25:P$46 &lt;&gt;""),--(LEFT(O$25:O$46,1)="9"),$J$25:$J$46),"")</f>
        <v/>
      </c>
      <c r="P18" s="114"/>
      <c r="Q18" s="113" t="str">
        <f>IF(SUMPRODUCT(--(R$25:R$46&lt;&gt;""),--(LEFT(Q$25:Q$46,1)="9"),$J$25:$J$46)&gt;0,SUMPRODUCT(--(LEFT(Q$25:Q$46,1)="9"),--(R$25:R$46 &lt;&gt;""),$J$25:$J$46,R$25:R$46)/SUMPRODUCT(--(R$25:R$46 &lt;&gt;""),--(LEFT(Q$25:Q$46,1)="9"),$J$25:$J$46),"")</f>
        <v/>
      </c>
      <c r="R18" s="114"/>
      <c r="S18" s="113" t="str">
        <f>IF(SUMPRODUCT(--(T$25:T$46&lt;&gt;""),--(LEFT(S$25:S$46,1)="9"),$J$25:$J$46)&gt;0,SUMPRODUCT(--(LEFT(S$25:S$46,1)="9"),--(T$25:T$46 &lt;&gt;""),$J$25:$J$46,T$25:T$46)/SUMPRODUCT(--(T$25:T$46 &lt;&gt;""),--(LEFT(S$25:S$46,1)="9"),$J$25:$J$46),"")</f>
        <v/>
      </c>
      <c r="T18" s="114"/>
      <c r="U18" s="113" t="str">
        <f>IF(SUMPRODUCT(--(V$25:V$46&lt;&gt;""),--(LEFT(U$25:U$46,1)="9"),$J$25:$J$46)&gt;0,SUMPRODUCT(--(LEFT(U$25:U$46,1)="9"),--(V$25:V$46 &lt;&gt;""),$J$25:$J$46,V$25:V$46)/SUMPRODUCT(--(V$25:V$46 &lt;&gt;""),--(LEFT(U$25:U$46,1)="9"),$J$25:$J$46),"")</f>
        <v/>
      </c>
      <c r="V18" s="114"/>
      <c r="W18" s="15"/>
      <c r="X18" s="16"/>
    </row>
    <row r="19" spans="1:24" ht="14.25" hidden="1" customHeight="1" outlineLevel="1" thickBot="1" x14ac:dyDescent="0.3">
      <c r="A19" s="14"/>
      <c r="B19" s="14"/>
      <c r="C19" s="14"/>
      <c r="D19" s="14"/>
      <c r="E19" s="14"/>
      <c r="F19" s="14"/>
      <c r="G19" s="68"/>
      <c r="H19" s="69"/>
      <c r="I19" s="63"/>
      <c r="J19" s="63"/>
      <c r="K19" s="69" t="s">
        <v>219</v>
      </c>
      <c r="L19" s="66"/>
      <c r="M19" s="113">
        <f t="array" ref="M19">IF(SUMPRODUCT(--(N$25:N$46&lt;&gt;""),--(LEFT(M$25:M$46,2)="10"),$J$25:$J$46)&gt;0,SUMPRODUCT(--(LEFT(M$25:M$46,2)="10"),--(N$25:N$46 &lt;&gt;""),$J$25:$J$46,N$25:N$46)/SUMPRODUCT(--(N$25:N$46 &lt;&gt;""),--(LEFT(M$25:M$46,2)="10"),$J$25:$J$46),"")</f>
        <v>1</v>
      </c>
      <c r="N19" s="114"/>
      <c r="O19" s="113" t="str">
        <f>IF(SUMPRODUCT(--(P$25:P$46&lt;&gt;""),--(LEFT(O$25:O$46,1)="10"),$J$25:$J$46)&gt;0,SUMPRODUCT(--(LEFT(O$25:O$46,1)="10"),--(P$25:P$46 &lt;&gt;""),$J$25:$J$46,P$25:P$46)/SUMPRODUCT(--(P$25:P$46 &lt;&gt;""),--(LEFT(O$25:O$46,1)="10"),$J$25:$J$46),"")</f>
        <v/>
      </c>
      <c r="P19" s="114"/>
      <c r="Q19" s="113" t="str">
        <f>IF(SUMPRODUCT(--(R$25:R$46&lt;&gt;""),--(LEFT(Q$25:Q$46,1)="10"),$J$25:$J$46)&gt;0,SUMPRODUCT(--(LEFT(Q$25:Q$46,1)="10"),--(R$25:R$46 &lt;&gt;""),$J$25:$J$46,R$25:R$46)/SUMPRODUCT(--(R$25:R$46 &lt;&gt;""),--(LEFT(Q$25:Q$46,1)="10"),$J$25:$J$46),"")</f>
        <v/>
      </c>
      <c r="R19" s="114"/>
      <c r="S19" s="113" t="str">
        <f>IF(SUMPRODUCT(--(T$25:T$46&lt;&gt;""),--(LEFT(S$25:S$46,1)="10"),$J$25:$J$46)&gt;0,SUMPRODUCT(--(LEFT(S$25:S$46,1)="10"),--(T$25:T$46 &lt;&gt;""),$J$25:$J$46,T$25:T$46)/SUMPRODUCT(--(T$25:T$46 &lt;&gt;""),--(LEFT(S$25:S$46,1)="10"),$J$25:$J$46),"")</f>
        <v/>
      </c>
      <c r="T19" s="114"/>
      <c r="U19" s="113" t="str">
        <f>IF(SUMPRODUCT(--(V$25:V$46&lt;&gt;""),--(LEFT(U$25:U$46,1)="10"),$J$25:$J$46)&gt;0,SUMPRODUCT(--(LEFT(U$25:U$46,1)="10"),--(V$25:V$46 &lt;&gt;""),$J$25:$J$46,V$25:V$46)/SUMPRODUCT(--(V$25:V$46 &lt;&gt;""),--(LEFT(U$25:U$46,1)="10"),$J$25:$J$46),"")</f>
        <v/>
      </c>
      <c r="V19" s="114"/>
      <c r="W19" s="15"/>
      <c r="X19" s="16"/>
    </row>
    <row r="20" spans="1:24" ht="14.25" hidden="1" customHeight="1" outlineLevel="1" thickBot="1" x14ac:dyDescent="0.3">
      <c r="A20" s="14"/>
      <c r="B20" s="14"/>
      <c r="C20" s="14"/>
      <c r="D20" s="14"/>
      <c r="E20" s="14"/>
      <c r="F20" s="14"/>
      <c r="G20" s="68"/>
      <c r="H20" s="69"/>
      <c r="I20" s="63"/>
      <c r="J20" s="63"/>
      <c r="K20" s="69" t="s">
        <v>241</v>
      </c>
      <c r="L20" s="66"/>
      <c r="M20" s="113" t="str">
        <f t="array" ref="M20">IF(SUMPRODUCT(--(N$25:N$46&lt;&gt;""),--(LEFT(M$25:M$46,2)="11"),$J$25:$J$46)&gt;0,SUMPRODUCT(--(LEFT(M$25:M$46,2)="11"),--(N$25:N$46 &lt;&gt;""),$J$25:$J$46,N$25:N$46)/SUMPRODUCT(--(N$25:N$46 &lt;&gt;""),--(LEFT(M$25:M$46,2)="11"),$J$25:$J$46),"")</f>
        <v/>
      </c>
      <c r="N20" s="114"/>
      <c r="O20" s="113" t="str">
        <f t="array" ref="O20">IF(SUMPRODUCT(--(P$25:P$46&lt;&gt;""),--(LEFT(O$25:O$46,2)="11"),$J$25:$J$46)&gt;0,SUMPRODUCT(--(LEFT(O$25:O$46,2)="11"),--(P$25:P$46 &lt;&gt;""),$J$25:$J$46,P$25:P$46)/SUMPRODUCT(--(P$25:P$46 &lt;&gt;""),--(LEFT(O$25:O$46,2)="11"),$J$25:$J$46),"")</f>
        <v/>
      </c>
      <c r="P20" s="114"/>
      <c r="Q20" s="113" t="str">
        <f t="array" ref="Q20">IF(SUMPRODUCT(--(R$25:R$46&lt;&gt;""),--(LEFT(Q$25:Q$46,2)="11"),$J$25:$J$46)&gt;0,SUMPRODUCT(--(LEFT(Q$25:Q$46,2)="11"),--(R$25:R$46 &lt;&gt;""),$J$25:$J$46,R$25:R$46)/SUMPRODUCT(--(R$25:R$46 &lt;&gt;""),--(LEFT(Q$25:Q$46,2)="11"),$J$25:$J$46),"")</f>
        <v/>
      </c>
      <c r="R20" s="114"/>
      <c r="S20" s="113" t="str">
        <f t="array" ref="S20">IF(SUMPRODUCT(--(T$25:T$46&lt;&gt;""),--(LEFT(S$25:S$46,2)="11"),$J$25:$J$46)&gt;0,SUMPRODUCT(--(LEFT(S$25:S$46,2)="11"),--(T$25:T$46 &lt;&gt;""),$J$25:$J$46,T$25:T$46)/SUMPRODUCT(--(T$25:T$46 &lt;&gt;""),--(LEFT(S$25:S$46,2)="11"),$J$25:$J$46),"")</f>
        <v/>
      </c>
      <c r="T20" s="114"/>
      <c r="U20" s="113" t="str">
        <f t="array" ref="U20">IF(SUMPRODUCT(--(V$25:V$46&lt;&gt;""),--(LEFT(U$25:U$46,2)="11"),$J$25:$J$46)&gt;0,SUMPRODUCT(--(LEFT(U$25:U$46,2)="11"),--(V$25:V$46 &lt;&gt;""),$J$25:$J$46,V$25:V$46)/SUMPRODUCT(--(V$25:V$46 &lt;&gt;""),--(LEFT(U$25:U$46,2)="11"),$J$25:$J$46),"")</f>
        <v/>
      </c>
      <c r="V20" s="114"/>
      <c r="W20" s="15"/>
      <c r="X20" s="16"/>
    </row>
    <row r="21" spans="1:24" ht="14.25" hidden="1" customHeight="1" outlineLevel="1" thickBot="1" x14ac:dyDescent="0.3">
      <c r="A21" s="14"/>
      <c r="B21" s="14"/>
      <c r="C21" s="14"/>
      <c r="D21" s="14"/>
      <c r="E21" s="14"/>
      <c r="F21" s="14"/>
      <c r="G21" s="68"/>
      <c r="H21" s="69"/>
      <c r="I21" s="63"/>
      <c r="J21" s="63"/>
      <c r="K21" s="69" t="s">
        <v>289</v>
      </c>
      <c r="L21" s="66"/>
      <c r="M21" s="113" t="str">
        <f t="array" ref="M21">IF(SUMPRODUCT(--(N$25:N$46&lt;&gt;""),--(LEFT(M$25:M$46,2)="12"),$J$25:$J$46)&gt;0,SUMPRODUCT(--(LEFT(M$25:M$46,2)="12"),--(N$25:N$46 &lt;&gt;""),$J$25:$J$46,N$25:N$46)/SUMPRODUCT(--(N$25:N$46 &lt;&gt;""),--(LEFT(M$25:M$46,2)="12"),$J$25:$J$46),"")</f>
        <v/>
      </c>
      <c r="N21" s="114"/>
      <c r="O21" s="113" t="str">
        <f t="array" ref="O21">IF(SUMPRODUCT(--(P$25:P$46&lt;&gt;""),--(LEFT(O$25:O$46,2)="11"),$J$25:$J$46)&gt;0,SUMPRODUCT(--(LEFT(O$25:O$46,2)="11"),--(P$25:P$46 &lt;&gt;""),$J$25:$J$46,P$25:P$46)/SUMPRODUCT(--(P$25:P$46 &lt;&gt;""),--(LEFT(O$25:O$46,2)="11"),$J$25:$J$46),"")</f>
        <v/>
      </c>
      <c r="P21" s="114"/>
      <c r="Q21" s="113" t="str">
        <f t="array" ref="Q21">IF(SUMPRODUCT(--(R$25:R$46&lt;&gt;""),--(LEFT(Q$25:Q$46,2)="11"),$J$25:$J$46)&gt;0,SUMPRODUCT(--(LEFT(Q$25:Q$46,2)="11"),--(R$25:R$46 &lt;&gt;""),$J$25:$J$46,R$25:R$46)/SUMPRODUCT(--(R$25:R$46 &lt;&gt;""),--(LEFT(Q$25:Q$46,2)="11"),$J$25:$J$46),"")</f>
        <v/>
      </c>
      <c r="R21" s="114"/>
      <c r="S21" s="113" t="str">
        <f t="array" ref="S21">IF(SUMPRODUCT(--(T$25:T$46&lt;&gt;""),--(LEFT(S$25:S$46,2)="11"),$J$25:$J$46)&gt;0,SUMPRODUCT(--(LEFT(S$25:S$46,2)="11"),--(T$25:T$46 &lt;&gt;""),$J$25:$J$46,T$25:T$46)/SUMPRODUCT(--(T$25:T$46 &lt;&gt;""),--(LEFT(S$25:S$46,2)="11"),$J$25:$J$46),"")</f>
        <v/>
      </c>
      <c r="T21" s="114"/>
      <c r="U21" s="113" t="str">
        <f t="array" ref="U21">IF(SUMPRODUCT(--(V$25:V$46&lt;&gt;""),--(LEFT(U$25:U$46,2)="11"),$J$25:$J$46)&gt;0,SUMPRODUCT(--(LEFT(U$25:U$46,2)="11"),--(V$25:V$46 &lt;&gt;""),$J$25:$J$46,V$25:V$46)/SUMPRODUCT(--(V$25:V$46 &lt;&gt;""),--(LEFT(U$25:U$46,2)="11"),$J$25:$J$46),"")</f>
        <v/>
      </c>
      <c r="V21" s="114"/>
      <c r="W21" s="15"/>
      <c r="X21" s="16"/>
    </row>
    <row r="22" spans="1:24" ht="14.25" hidden="1" customHeight="1" outlineLevel="1" thickBot="1" x14ac:dyDescent="0.3">
      <c r="A22" s="14"/>
      <c r="B22" s="14"/>
      <c r="C22" s="14"/>
      <c r="D22" s="14"/>
      <c r="E22" s="14"/>
      <c r="F22" s="14"/>
      <c r="G22" s="68"/>
      <c r="H22" s="69"/>
      <c r="I22" s="63"/>
      <c r="J22" s="63"/>
      <c r="K22" s="69" t="s">
        <v>290</v>
      </c>
      <c r="L22" s="66"/>
      <c r="M22" s="113">
        <f t="array" ref="M22">IF(SUMPRODUCT(--(N$25:N$46&lt;&gt;""),--(LEFT(M$25:M$46,2)="13"),$J$25:$J$46)&gt;0,SUMPRODUCT(--(LEFT(M$25:M$46,2)="13"),--(N$25:N$46 &lt;&gt;""),$J$25:$J$46,N$25:N$46)/SUMPRODUCT(--(N$25:N$46 &lt;&gt;""),--(LEFT(M$25:M$46,2)="13"),$J$25:$J$46),"")</f>
        <v>0.52</v>
      </c>
      <c r="N22" s="114"/>
      <c r="O22" s="113" t="str">
        <f t="array" ref="O22">IF(SUMPRODUCT(--(P$25:P$46&lt;&gt;""),--(LEFT(O$25:O$46,2)="13"),$J$25:$J$46)&gt;0,SUMPRODUCT(--(LEFT(O$25:O$46,2)="13"),--(P$25:P$46 &lt;&gt;""),$J$25:$J$46,P$25:P$46)/SUMPRODUCT(--(P$25:P$46 &lt;&gt;""),--(LEFT(O$25:O$46,2)="13"),$J$25:$J$46),"")</f>
        <v/>
      </c>
      <c r="P22" s="114"/>
      <c r="Q22" s="113" t="str">
        <f t="array" ref="Q22">IF(SUMPRODUCT(--(R$25:R$46&lt;&gt;""),--(LEFT(Q$25:Q$46,2)="13"),$J$25:$J$46)&gt;0,SUMPRODUCT(--(LEFT(Q$25:Q$46,2)="13"),--(R$25:R$46 &lt;&gt;""),$J$25:$J$46,R$25:R$46)/SUMPRODUCT(--(R$25:R$46 &lt;&gt;""),--(LEFT(Q$25:Q$46,2)="13"),$J$25:$J$46),"")</f>
        <v/>
      </c>
      <c r="R22" s="114"/>
      <c r="S22" s="113" t="str">
        <f t="array" ref="S22">IF(SUMPRODUCT(--(T$25:T$46&lt;&gt;""),--(LEFT(S$25:S$46,2)="13"),$J$25:$J$46)&gt;0,SUMPRODUCT(--(LEFT(S$25:S$46,2)="13"),--(T$25:T$46 &lt;&gt;""),$J$25:$J$46,T$25:T$46)/SUMPRODUCT(--(T$25:T$46 &lt;&gt;""),--(LEFT(S$25:S$46,2)="13"),$J$25:$J$46),"")</f>
        <v/>
      </c>
      <c r="T22" s="114"/>
      <c r="U22" s="113" t="str">
        <f t="array" ref="U22">IF(SUMPRODUCT(--(V$25:V$46&lt;&gt;""),--(LEFT(U$25:U$46,2)="13"),$J$25:$J$46)&gt;0,SUMPRODUCT(--(LEFT(U$25:U$46,2)="13"),--(V$25:V$46 &lt;&gt;""),$J$25:$J$46,V$25:V$46)/SUMPRODUCT(--(V$25:V$46 &lt;&gt;""),--(LEFT(U$25:U$46,2)="13"),$J$25:$J$46),"")</f>
        <v/>
      </c>
      <c r="V22" s="114"/>
      <c r="W22" s="15"/>
      <c r="X22" s="16"/>
    </row>
    <row r="23" spans="1:24" ht="14.25" hidden="1" customHeight="1" outlineLevel="1" thickBot="1" x14ac:dyDescent="0.3">
      <c r="A23" s="14"/>
      <c r="B23" s="14"/>
      <c r="C23" s="14"/>
      <c r="D23" s="14"/>
      <c r="E23" s="14"/>
      <c r="F23" s="14"/>
      <c r="G23" s="68"/>
      <c r="H23" s="69"/>
      <c r="I23" s="63"/>
      <c r="J23" s="63"/>
      <c r="K23" s="69" t="s">
        <v>295</v>
      </c>
      <c r="L23" s="66"/>
      <c r="M23" s="113" t="str">
        <f t="array" ref="M23">IF(SUMPRODUCT(--(N$25:N$46&lt;&gt;""),--(LEFT(M$25:M$46,2)="14"),$J$25:$J$46)&gt;0,SUMPRODUCT(--(LEFT(M$25:M$46,2)="14"),--(N$25:N$46 &lt;&gt;""),$J$25:$J$46,N$25:N$46)/SUMPRODUCT(--(N$25:N$46 &lt;&gt;""),--(LEFT(M$25:M$46,2)="14"),$J$25:$J$46),"")</f>
        <v/>
      </c>
      <c r="N23" s="114"/>
      <c r="O23" s="113" t="str">
        <f t="array" ref="O23">IF(SUMPRODUCT(--(P$25:P$46&lt;&gt;""),--(LEFT(O$25:O$46,2)="13"),$J$25:$J$46)&gt;0,SUMPRODUCT(--(LEFT(O$25:O$46,2)="13"),--(P$25:P$46 &lt;&gt;""),$J$25:$J$46,P$25:P$46)/SUMPRODUCT(--(P$25:P$46 &lt;&gt;""),--(LEFT(O$25:O$46,2)="13"),$J$25:$J$46),"")</f>
        <v/>
      </c>
      <c r="P23" s="114"/>
      <c r="Q23" s="113" t="str">
        <f t="array" ref="Q23">IF(SUMPRODUCT(--(R$25:R$46&lt;&gt;""),--(LEFT(Q$25:Q$46,2)="13"),$J$25:$J$46)&gt;0,SUMPRODUCT(--(LEFT(Q$25:Q$46,2)="13"),--(R$25:R$46 &lt;&gt;""),$J$25:$J$46,R$25:R$46)/SUMPRODUCT(--(R$25:R$46 &lt;&gt;""),--(LEFT(Q$25:Q$46,2)="13"),$J$25:$J$46),"")</f>
        <v/>
      </c>
      <c r="R23" s="114"/>
      <c r="S23" s="113" t="str">
        <f t="array" ref="S23">IF(SUMPRODUCT(--(T$25:T$46&lt;&gt;""),--(LEFT(S$25:S$46,2)="13"),$J$25:$J$46)&gt;0,SUMPRODUCT(--(LEFT(S$25:S$46,2)="13"),--(T$25:T$46 &lt;&gt;""),$J$25:$J$46,T$25:T$46)/SUMPRODUCT(--(T$25:T$46 &lt;&gt;""),--(LEFT(S$25:S$46,2)="13"),$J$25:$J$46),"")</f>
        <v/>
      </c>
      <c r="T23" s="114"/>
      <c r="U23" s="113" t="str">
        <f t="array" ref="U23">IF(SUMPRODUCT(--(V$25:V$46&lt;&gt;""),--(LEFT(U$25:U$46,2)="13"),$J$25:$J$46)&gt;0,SUMPRODUCT(--(LEFT(U$25:U$46,2)="13"),--(V$25:V$46 &lt;&gt;""),$J$25:$J$46,V$25:V$46)/SUMPRODUCT(--(V$25:V$46 &lt;&gt;""),--(LEFT(U$25:U$46,2)="13"),$J$25:$J$46),"")</f>
        <v/>
      </c>
      <c r="V23" s="114"/>
      <c r="W23" s="15"/>
      <c r="X23" s="16"/>
    </row>
    <row r="24" spans="1:24" ht="177.75" hidden="1" customHeight="1" outlineLevel="1" x14ac:dyDescent="0.25">
      <c r="A24" s="14"/>
      <c r="B24" s="14"/>
      <c r="C24" s="14"/>
      <c r="D24" s="14"/>
      <c r="E24" s="14"/>
      <c r="F24" s="14"/>
      <c r="G24" s="159" t="s">
        <v>294</v>
      </c>
      <c r="H24" s="159"/>
      <c r="I24" s="159"/>
      <c r="J24" s="159"/>
      <c r="K24" s="159"/>
      <c r="L24" s="61"/>
      <c r="M24" s="142" t="str">
        <f t="array" ref="M24">SUMPRODUCT(--(N$25:N$46&lt;&gt;"")) &amp;CHAR(10)&amp;SUMPRODUCT(--(N$25:N$46&lt;&gt;""),--(LEFT(M$25:M$46,1)="1"))&amp;CHAR(10)&amp;SUMPRODUCT(--(N$25:N$46&lt;&gt;""),--(LEFT(M$25:M$46,1)="2"))&amp;CHAR(10)&amp;SUMPRODUCT(--(N$25:N$46&lt;&gt;""),--(LEFT(M$25:M$46,1)="3"))&amp;CHAR(10)&amp;SUMPRODUCT(--(N$25:N$46&lt;&gt;""),--(LEFT(M$25:M$46,1)="4"))&amp;CHAR(10)&amp;SUMPRODUCT(--(N$25:N$46&lt;&gt;""),--(LEFT(M$25:M$46,1)="5"))&amp;CHAR(10)&amp;SUMPRODUCT(--(N$25:N$46&lt;&gt;""),--(LEFT(M$25:M$46,1)="6"))&amp;CHAR(10)&amp;SUMPRODUCT(--(N$25:N$46&lt;&gt;""),--(LEFT(M$25:M$46,1)="7"))&amp;CHAR(10)&amp;SUMPRODUCT(--(N$25:N$46&lt;&gt;""),--(LEFT(M$25:M$46,1)="8"))&amp;CHAR(10)&amp;SUMPRODUCT(--(N$25:N$46&lt;&gt;""),--(LEFT(M$25:M$46,1)="9"))&amp;CHAR(10)&amp;SUMPRODUCT(--(N$25:N$46&lt;&gt;""),--(LEFT(M$25:M$46,1)="10"))&amp;CHAR(10)&amp;SUMPRODUCT(--(N$25:N$46&lt;&gt;""),--(LEFT(M$25:M$46,1)="11"))&amp;CHAR(10)&amp;SUMPRODUCT(--(N$25:N$46&lt;&gt;""),--(LEFT(M$25:M$46,1)="12"))&amp;CHAR(10)&amp;SUMPRODUCT(--(N$25:N$46&lt;&gt;""),--(LEFT(M$25:M$46,1)="13"))&amp;CHAR(10)&amp;SUMPRODUCT(--(N$25:N$46&lt;&gt;""),--(LEFT(M$25:M$46,1)="14"))</f>
        <v>13
10
0
0
0
0
0
3
0
0
0
0
0
0
0</v>
      </c>
      <c r="N24" s="143"/>
      <c r="O24" s="142" t="str">
        <f t="array" ref="O24">SUMPRODUCT(--(P$25:P$46&lt;&gt;"")) &amp;CHAR(10)&amp;SUMPRODUCT(--(P$25:P$46&lt;&gt;""),--(LEFT(O$25:O$46,1)="1"))&amp;CHAR(10)&amp;SUMPRODUCT(--(P$25:P$46&lt;&gt;""),--(LEFT(O$25:O$46,1)="2"))&amp;CHAR(10)&amp;SUMPRODUCT(--(P$25:P$46&lt;&gt;""),--(LEFT(O$25:O$46,1)="3"))&amp;CHAR(10)&amp;SUMPRODUCT(--(P$25:P$46&lt;&gt;""),--(LEFT(O$25:O$46,1)="4"))&amp;CHAR(10)&amp;SUMPRODUCT(--(P$25:P$46&lt;&gt;""),--(LEFT(O$25:O$46,1)="5"))&amp;CHAR(10)&amp;SUMPRODUCT(--(P$25:P$46&lt;&gt;""),--(LEFT(O$25:O$46,1)="6"))&amp;CHAR(10)&amp;SUMPRODUCT(--(P$25:P$46&lt;&gt;""),--(LEFT(O$25:O$46,1)="7"))&amp;CHAR(10)&amp;SUMPRODUCT(--(P$25:P$46&lt;&gt;""),--(LEFT(O$25:O$46,1)="8"))&amp;CHAR(10)&amp;SUMPRODUCT(--(P$25:P$46&lt;&gt;""),--(LEFT(O$25:O$46,1)="9"))&amp;CHAR(10)&amp;SUMPRODUCT(--(P$25:P$46&lt;&gt;""),--(LEFT(O$25:O$46,1)="10"))&amp;CHAR(10)&amp;SUMPRODUCT(--(P$25:P$46&lt;&gt;""),--(LEFT(O$25:O$46,1)="11"))&amp;CHAR(10)&amp;SUMPRODUCT(--(P$25:P$46&lt;&gt;""),--(LEFT(O$25:O$46,1)="12"))&amp;CHAR(10)&amp;SUMPRODUCT(--(P$25:P$46&lt;&gt;""),--(LEFT(O$25:O$46,1)="13"))&amp;CHAR(10)&amp;SUMPRODUCT(--(P$25:P$46&lt;&gt;""),--(LEFT(O$25:O$46,1)="14"))</f>
        <v>0
0
0
0
0
0
0
0
0
0
0
0
0
0
0</v>
      </c>
      <c r="P24" s="143"/>
      <c r="Q24" s="142" t="str">
        <f t="array" ref="Q24">SUMPRODUCT(--(R$25:R$46&lt;&gt;"")) &amp;CHAR(10)&amp;SUMPRODUCT(--(R$25:R$46&lt;&gt;""),--(LEFT(Q$25:Q$46,1)="1"))&amp;CHAR(10)&amp;SUMPRODUCT(--(R$25:R$46&lt;&gt;""),--(LEFT(Q$25:Q$46,1)="2"))&amp;CHAR(10)&amp;SUMPRODUCT(--(R$25:R$46&lt;&gt;""),--(LEFT(Q$25:Q$46,1)="3"))&amp;CHAR(10)&amp;SUMPRODUCT(--(R$25:R$46&lt;&gt;""),--(LEFT(Q$25:Q$46,1)="4"))&amp;CHAR(10)&amp;SUMPRODUCT(--(R$25:R$46&lt;&gt;""),--(LEFT(Q$25:Q$46,1)="5"))&amp;CHAR(10)&amp;SUMPRODUCT(--(R$25:R$46&lt;&gt;""),--(LEFT(Q$25:Q$46,1)="6"))&amp;CHAR(10)&amp;SUMPRODUCT(--(R$25:R$46&lt;&gt;""),--(LEFT(Q$25:Q$46,1)="7"))&amp;CHAR(10)&amp;SUMPRODUCT(--(R$25:R$46&lt;&gt;""),--(LEFT(Q$25:Q$46,1)="8"))&amp;CHAR(10)&amp;SUMPRODUCT(--(R$25:R$46&lt;&gt;""),--(LEFT(Q$25:Q$46,1)="9"))&amp;CHAR(10)&amp;SUMPRODUCT(--(R$25:R$46&lt;&gt;""),--(LEFT(Q$25:Q$46,1)="10"))&amp;CHAR(10)&amp;SUMPRODUCT(--(R$25:R$46&lt;&gt;""),--(LEFT(Q$25:Q$46,1)="11"))&amp;CHAR(10)&amp;SUMPRODUCT(--(R$25:R$46&lt;&gt;""),--(LEFT(Q$25:Q$46,1)="12"))&amp;CHAR(10)&amp;SUMPRODUCT(--(R$25:R$46&lt;&gt;""),--(LEFT(Q$25:Q$46,1)="13"))&amp;CHAR(10)&amp;SUMPRODUCT(--(R$25:R$46&lt;&gt;""),--(LEFT(Q$25:Q$46,1)="14"))</f>
        <v>0
0
0
0
0
0
0
0
0
0
0
0
0
0
0</v>
      </c>
      <c r="R24" s="143"/>
      <c r="S24" s="142" t="str">
        <f t="array" ref="S24">SUMPRODUCT(--(T$25:T$46&lt;&gt;"")) &amp;CHAR(10)&amp;SUMPRODUCT(--(T$25:T$46&lt;&gt;""),--(LEFT(S$25:S$46,1)="1"))&amp;CHAR(10)&amp;SUMPRODUCT(--(T$25:T$46&lt;&gt;""),--(LEFT(S$25:S$46,1)="2"))&amp;CHAR(10)&amp;SUMPRODUCT(--(T$25:T$46&lt;&gt;""),--(LEFT(S$25:S$46,1)="3"))&amp;CHAR(10)&amp;SUMPRODUCT(--(T$25:T$46&lt;&gt;""),--(LEFT(S$25:S$46,1)="4"))&amp;CHAR(10)&amp;SUMPRODUCT(--(T$25:T$46&lt;&gt;""),--(LEFT(S$25:S$46,1)="5"))&amp;CHAR(10)&amp;SUMPRODUCT(--(T$25:T$46&lt;&gt;""),--(LEFT(S$25:S$46,1)="6"))&amp;CHAR(10)&amp;SUMPRODUCT(--(T$25:T$46&lt;&gt;""),--(LEFT(S$25:S$46,1)="7"))&amp;CHAR(10)&amp;SUMPRODUCT(--(T$25:T$46&lt;&gt;""),--(LEFT(S$25:S$46,1)="8"))&amp;CHAR(10)&amp;SUMPRODUCT(--(T$25:T$46&lt;&gt;""),--(LEFT(S$25:S$46,1)="9"))&amp;CHAR(10)&amp;SUMPRODUCT(--(T$25:T$46&lt;&gt;""),--(LEFT(S$25:S$46,1)="10"))&amp;CHAR(10)&amp;SUMPRODUCT(--(T$25:T$46&lt;&gt;""),--(LEFT(S$25:S$46,1)="11"))&amp;CHAR(10)&amp;SUMPRODUCT(--(T$25:T$46&lt;&gt;""),--(LEFT(S$25:S$46,1)="12"))&amp;CHAR(10)&amp;SUMPRODUCT(--(T$25:T$46&lt;&gt;""),--(LEFT(S$25:S$46,1)="13"))&amp;CHAR(10)&amp;SUMPRODUCT(--(T$25:T$46&lt;&gt;""),--(LEFT(S$25:S$46,1)="14"))</f>
        <v>0
0
0
0
0
0
0
0
0
0
0
0
0
0
0</v>
      </c>
      <c r="T24" s="143"/>
      <c r="U24" s="142" t="str">
        <f t="array" ref="U24">SUMPRODUCT(--(V$25:V$46&lt;&gt;"")) &amp;CHAR(10)&amp;SUMPRODUCT(--(V$25:V$46&lt;&gt;""),--(LEFT(U$25:U$46,1)="1"))&amp;CHAR(10)&amp;SUMPRODUCT(--(V$25:V$46&lt;&gt;""),--(LEFT(U$25:U$46,1)="2"))&amp;CHAR(10)&amp;SUMPRODUCT(--(V$25:V$46&lt;&gt;""),--(LEFT(U$25:U$46,1)="3"))&amp;CHAR(10)&amp;SUMPRODUCT(--(V$25:V$46&lt;&gt;""),--(LEFT(U$25:U$46,1)="4"))&amp;CHAR(10)&amp;SUMPRODUCT(--(V$25:V$46&lt;&gt;""),--(LEFT(U$25:U$46,1)="5"))&amp;CHAR(10)&amp;SUMPRODUCT(--(V$25:V$46&lt;&gt;""),--(LEFT(U$25:U$46,1)="6"))&amp;CHAR(10)&amp;SUMPRODUCT(--(V$25:V$46&lt;&gt;""),--(LEFT(U$25:U$46,1)="7"))&amp;CHAR(10)&amp;SUMPRODUCT(--(V$25:V$46&lt;&gt;""),--(LEFT(U$25:U$46,1)="8"))&amp;CHAR(10)&amp;SUMPRODUCT(--(V$25:V$46&lt;&gt;""),--(LEFT(U$25:U$46,1)="9"))&amp;CHAR(10)&amp;SUMPRODUCT(--(V$25:V$46&lt;&gt;""),--(LEFT(U$25:U$46,1)="10"))&amp;CHAR(10)&amp;SUMPRODUCT(--(V$25:V$46&lt;&gt;""),--(LEFT(U$25:U$46,1)="11"))&amp;CHAR(10)&amp;SUMPRODUCT(--(V$25:V$46&lt;&gt;""),--(LEFT(U$25:U$46,1)="12"))&amp;CHAR(10)&amp;SUMPRODUCT(--(V$25:V$46&lt;&gt;""),--(LEFT(U$25:U$46,1)="13"))&amp;CHAR(10)&amp;SUMPRODUCT(--(V$25:V$46&lt;&gt;""),--(LEFT(U$25:U$46,1)="14"))</f>
        <v>0
0
0
0
0
0
0
0
0
0
0
0
0
0
0</v>
      </c>
      <c r="V24" s="143"/>
      <c r="W24" s="15"/>
      <c r="X24" s="16"/>
    </row>
    <row r="25" spans="1:24" x14ac:dyDescent="0.25">
      <c r="A25" s="19" t="s">
        <v>17</v>
      </c>
      <c r="B25" s="12"/>
      <c r="C25" s="12"/>
      <c r="D25" s="12"/>
      <c r="E25" s="12"/>
      <c r="F25" s="12"/>
      <c r="G25" s="12"/>
      <c r="H25" s="12"/>
      <c r="I25" s="12"/>
      <c r="J25" s="12"/>
      <c r="K25" s="57"/>
      <c r="L25" s="57"/>
      <c r="M25" s="58" t="s">
        <v>42</v>
      </c>
      <c r="N25" s="58"/>
      <c r="O25" s="58"/>
      <c r="P25" s="59"/>
      <c r="Q25" s="59"/>
      <c r="R25" s="59"/>
      <c r="S25" s="59"/>
      <c r="T25" s="59"/>
      <c r="U25" s="59"/>
      <c r="V25" s="59"/>
      <c r="W25" s="20"/>
      <c r="X25" s="21"/>
    </row>
    <row r="26" spans="1:24" s="25" customFormat="1" ht="21" customHeight="1" x14ac:dyDescent="0.25">
      <c r="A26" s="22" t="s">
        <v>184</v>
      </c>
      <c r="B26" s="23"/>
      <c r="C26" s="23"/>
      <c r="D26" s="23"/>
      <c r="E26" s="23"/>
      <c r="F26" s="23"/>
      <c r="G26" s="23"/>
      <c r="H26" s="23"/>
      <c r="I26" s="23"/>
      <c r="J26" s="23"/>
      <c r="K26" s="23"/>
      <c r="L26" s="23"/>
      <c r="M26" s="23"/>
      <c r="N26" s="23"/>
      <c r="O26" s="23"/>
      <c r="P26" s="23"/>
      <c r="Q26" s="23"/>
      <c r="R26" s="23"/>
      <c r="S26" s="23"/>
      <c r="T26" s="23"/>
      <c r="U26" s="23"/>
      <c r="V26" s="23"/>
      <c r="W26" s="24"/>
      <c r="X26" s="16"/>
    </row>
    <row r="27" spans="1:24" ht="38.25" x14ac:dyDescent="0.25">
      <c r="A27" s="85"/>
      <c r="B27" s="101" t="s">
        <v>58</v>
      </c>
      <c r="C27" s="101" t="s">
        <v>66</v>
      </c>
      <c r="D27" s="101" t="s">
        <v>186</v>
      </c>
      <c r="E27" s="102" t="s">
        <v>187</v>
      </c>
      <c r="F27" s="101"/>
      <c r="G27" s="103"/>
      <c r="H27" s="101"/>
      <c r="I27" s="101" t="s">
        <v>188</v>
      </c>
      <c r="J27" s="104">
        <v>50</v>
      </c>
      <c r="K27" s="30" t="str">
        <f>IF(COUNT(N27,P27,R27,T27,V27)&gt;0,SUM(N27,P27,R27,T27,V27)/COUNT(N27,P27,R27,T27,V27),"")</f>
        <v/>
      </c>
      <c r="L27" s="31"/>
      <c r="M27" s="94">
        <v>1</v>
      </c>
      <c r="N27" s="107"/>
      <c r="O27" s="67">
        <v>1</v>
      </c>
      <c r="P27" s="107"/>
      <c r="Q27" s="94"/>
      <c r="R27" s="107"/>
      <c r="S27" s="67"/>
      <c r="T27" s="107"/>
      <c r="U27" s="67"/>
      <c r="V27" s="107"/>
      <c r="W27" s="33"/>
      <c r="X27" s="34"/>
    </row>
    <row r="28" spans="1:24" s="25" customFormat="1" ht="18.75" x14ac:dyDescent="0.25">
      <c r="A28" s="22"/>
      <c r="B28" s="22" t="s">
        <v>157</v>
      </c>
      <c r="C28" s="23"/>
      <c r="D28" s="23"/>
      <c r="E28" s="23"/>
      <c r="F28" s="23"/>
      <c r="G28" s="23"/>
      <c r="H28" s="23"/>
      <c r="I28" s="23"/>
      <c r="J28" s="23"/>
      <c r="K28" s="23"/>
      <c r="L28" s="23"/>
      <c r="M28" s="90"/>
      <c r="N28" s="23"/>
      <c r="O28" s="23"/>
      <c r="P28" s="23"/>
      <c r="Q28" s="90"/>
      <c r="R28" s="23"/>
      <c r="S28" s="23"/>
      <c r="T28" s="23"/>
      <c r="U28" s="23"/>
      <c r="V28" s="23"/>
      <c r="W28" s="24"/>
      <c r="X28" s="38"/>
    </row>
    <row r="29" spans="1:24" ht="38.25" x14ac:dyDescent="0.25">
      <c r="A29" s="105">
        <v>107</v>
      </c>
      <c r="B29" s="106" t="s">
        <v>58</v>
      </c>
      <c r="C29" s="106">
        <v>8</v>
      </c>
      <c r="D29" s="106" t="s">
        <v>152</v>
      </c>
      <c r="E29" s="28"/>
      <c r="F29" s="84"/>
      <c r="G29" s="36" t="s">
        <v>319</v>
      </c>
      <c r="H29" s="84"/>
      <c r="I29" s="84" t="s">
        <v>221</v>
      </c>
      <c r="J29" s="29">
        <v>1</v>
      </c>
      <c r="K29" s="30">
        <f t="shared" ref="K29:K42" si="0">IF(COUNT(N29,P29,R29,T29,V29)&gt;0,SUM(N29,P29,R29,T29,V29)/COUNT(N29,P29,R29,T29,V29),"")</f>
        <v>1</v>
      </c>
      <c r="L29" s="31"/>
      <c r="M29" s="94">
        <v>10</v>
      </c>
      <c r="N29" s="107">
        <v>1</v>
      </c>
      <c r="O29" s="67">
        <v>1</v>
      </c>
      <c r="P29" s="107"/>
      <c r="Q29" s="94"/>
      <c r="R29" s="107"/>
      <c r="S29" s="67"/>
      <c r="T29" s="107"/>
      <c r="U29" s="67"/>
      <c r="V29" s="107"/>
      <c r="W29" s="33"/>
    </row>
    <row r="30" spans="1:24" ht="38.25" x14ac:dyDescent="0.25">
      <c r="A30" s="105">
        <v>106</v>
      </c>
      <c r="B30" s="106" t="s">
        <v>58</v>
      </c>
      <c r="C30" s="106" t="s">
        <v>121</v>
      </c>
      <c r="D30" s="106" t="s">
        <v>156</v>
      </c>
      <c r="E30" s="28"/>
      <c r="F30" s="84"/>
      <c r="G30" s="36" t="s">
        <v>323</v>
      </c>
      <c r="H30" s="106" t="s">
        <v>257</v>
      </c>
      <c r="I30" s="109"/>
      <c r="J30" s="29">
        <v>40</v>
      </c>
      <c r="K30" s="30">
        <f t="shared" si="0"/>
        <v>0.9</v>
      </c>
      <c r="L30" s="31"/>
      <c r="M30" s="94">
        <v>13</v>
      </c>
      <c r="N30" s="107">
        <v>0.9</v>
      </c>
      <c r="O30" s="67">
        <v>1</v>
      </c>
      <c r="P30" s="107"/>
      <c r="Q30" s="94"/>
      <c r="R30" s="107"/>
      <c r="S30" s="67"/>
      <c r="T30" s="107"/>
      <c r="U30" s="67"/>
      <c r="V30" s="107"/>
      <c r="W30" s="33"/>
    </row>
    <row r="31" spans="1:24" ht="38.25" x14ac:dyDescent="0.25">
      <c r="A31" s="105">
        <v>103</v>
      </c>
      <c r="B31" s="106" t="s">
        <v>58</v>
      </c>
      <c r="C31" s="106" t="s">
        <v>180</v>
      </c>
      <c r="D31" s="106" t="s">
        <v>171</v>
      </c>
      <c r="E31" s="100"/>
      <c r="F31" s="99"/>
      <c r="G31" s="36" t="s">
        <v>317</v>
      </c>
      <c r="H31" s="106" t="s">
        <v>194</v>
      </c>
      <c r="I31" s="84" t="s">
        <v>221</v>
      </c>
      <c r="J31" s="29">
        <v>1</v>
      </c>
      <c r="K31" s="30">
        <f t="shared" si="0"/>
        <v>1</v>
      </c>
      <c r="L31" s="31"/>
      <c r="M31" s="94">
        <v>7</v>
      </c>
      <c r="N31" s="107">
        <v>1</v>
      </c>
      <c r="O31" s="67">
        <v>1</v>
      </c>
      <c r="P31" s="107"/>
      <c r="Q31" s="94"/>
      <c r="R31" s="107"/>
      <c r="S31" s="67"/>
      <c r="T31" s="107"/>
      <c r="U31" s="67"/>
      <c r="V31" s="107"/>
      <c r="W31" s="33"/>
      <c r="X31" s="37"/>
    </row>
    <row r="32" spans="1:24" ht="35.450000000000003" customHeight="1" x14ac:dyDescent="0.25">
      <c r="A32" s="105"/>
      <c r="B32" s="106" t="s">
        <v>58</v>
      </c>
      <c r="C32" s="106" t="s">
        <v>181</v>
      </c>
      <c r="D32" s="106" t="s">
        <v>173</v>
      </c>
      <c r="E32" s="100"/>
      <c r="F32" s="99"/>
      <c r="G32" s="36" t="s">
        <v>320</v>
      </c>
      <c r="H32" s="106"/>
      <c r="I32" s="84"/>
      <c r="J32" s="29"/>
      <c r="K32" s="30" t="str">
        <f t="shared" si="0"/>
        <v/>
      </c>
      <c r="L32" s="31"/>
      <c r="M32" s="94">
        <v>3</v>
      </c>
      <c r="N32" s="107"/>
      <c r="O32" s="67">
        <v>1</v>
      </c>
      <c r="P32" s="107"/>
      <c r="Q32" s="94"/>
      <c r="R32" s="107"/>
      <c r="S32" s="67"/>
      <c r="T32" s="107"/>
      <c r="U32" s="67"/>
      <c r="V32" s="107"/>
      <c r="W32" s="33"/>
      <c r="X32" s="37"/>
    </row>
    <row r="33" spans="1:24" ht="76.5" x14ac:dyDescent="0.25">
      <c r="A33" s="105">
        <v>104</v>
      </c>
      <c r="B33" s="106" t="s">
        <v>58</v>
      </c>
      <c r="C33" s="106" t="s">
        <v>182</v>
      </c>
      <c r="D33" s="106" t="s">
        <v>178</v>
      </c>
      <c r="E33" s="100"/>
      <c r="F33" s="99"/>
      <c r="G33" s="36" t="s">
        <v>317</v>
      </c>
      <c r="H33" s="106" t="s">
        <v>224</v>
      </c>
      <c r="I33" s="84" t="s">
        <v>226</v>
      </c>
      <c r="J33" s="29">
        <v>1</v>
      </c>
      <c r="K33" s="30">
        <f t="shared" si="0"/>
        <v>1</v>
      </c>
      <c r="L33" s="31"/>
      <c r="M33" s="94">
        <v>7</v>
      </c>
      <c r="N33" s="107">
        <v>1</v>
      </c>
      <c r="O33" s="67">
        <v>1</v>
      </c>
      <c r="P33" s="107"/>
      <c r="Q33" s="94"/>
      <c r="R33" s="107"/>
      <c r="S33" s="67"/>
      <c r="T33" s="107"/>
      <c r="U33" s="67"/>
      <c r="V33" s="107"/>
      <c r="W33" s="33"/>
      <c r="X33" s="37"/>
    </row>
    <row r="34" spans="1:24" ht="40.15" customHeight="1" x14ac:dyDescent="0.25">
      <c r="A34" s="105">
        <v>105</v>
      </c>
      <c r="B34" s="106" t="s">
        <v>58</v>
      </c>
      <c r="C34" s="106" t="s">
        <v>183</v>
      </c>
      <c r="D34" s="106" t="s">
        <v>179</v>
      </c>
      <c r="E34" s="100"/>
      <c r="F34" s="99"/>
      <c r="G34" s="36" t="s">
        <v>317</v>
      </c>
      <c r="H34" s="106" t="s">
        <v>225</v>
      </c>
      <c r="I34" s="84" t="s">
        <v>206</v>
      </c>
      <c r="J34" s="29">
        <v>1</v>
      </c>
      <c r="K34" s="30">
        <f t="shared" si="0"/>
        <v>1</v>
      </c>
      <c r="L34" s="31"/>
      <c r="M34" s="94">
        <v>7</v>
      </c>
      <c r="N34" s="107">
        <v>1</v>
      </c>
      <c r="O34" s="67">
        <v>1</v>
      </c>
      <c r="P34" s="107"/>
      <c r="Q34" s="94"/>
      <c r="R34" s="107"/>
      <c r="S34" s="67"/>
      <c r="T34" s="107"/>
      <c r="U34" s="67"/>
      <c r="V34" s="107"/>
      <c r="W34" s="33"/>
      <c r="X34" s="37"/>
    </row>
    <row r="35" spans="1:24" ht="25.5" x14ac:dyDescent="0.25">
      <c r="A35" s="105"/>
      <c r="B35" s="106" t="s">
        <v>58</v>
      </c>
      <c r="C35" s="106" t="s">
        <v>275</v>
      </c>
      <c r="D35" s="106" t="s">
        <v>276</v>
      </c>
      <c r="E35" s="100"/>
      <c r="F35" s="99"/>
      <c r="G35" s="36" t="s">
        <v>320</v>
      </c>
      <c r="H35" s="101"/>
      <c r="I35" s="84"/>
      <c r="J35" s="29">
        <v>1</v>
      </c>
      <c r="K35" s="30" t="str">
        <f>IF(COUNT(N35,P35,R35,T35,V35)&gt;0,SUM(N35,P35,R35,T35,V35)/COUNT(N35,P35,R35,T35,V35),"")</f>
        <v/>
      </c>
      <c r="L35" s="31"/>
      <c r="M35" s="94">
        <v>10</v>
      </c>
      <c r="N35" s="111"/>
      <c r="O35" s="67">
        <v>1</v>
      </c>
      <c r="P35" s="111"/>
      <c r="Q35" s="94"/>
      <c r="R35" s="111"/>
      <c r="S35" s="67"/>
      <c r="T35" s="111"/>
      <c r="U35" s="67"/>
      <c r="V35" s="111"/>
      <c r="W35" s="33"/>
      <c r="X35" s="37"/>
    </row>
    <row r="36" spans="1:24" ht="38.25" x14ac:dyDescent="0.25">
      <c r="A36" s="105">
        <v>108</v>
      </c>
      <c r="B36" s="106" t="s">
        <v>58</v>
      </c>
      <c r="C36" s="106" t="s">
        <v>258</v>
      </c>
      <c r="D36" s="106" t="s">
        <v>259</v>
      </c>
      <c r="E36" s="100"/>
      <c r="F36" s="99"/>
      <c r="G36" s="36" t="s">
        <v>319</v>
      </c>
      <c r="H36" s="106" t="s">
        <v>274</v>
      </c>
      <c r="I36" s="84"/>
      <c r="J36" s="29">
        <v>20</v>
      </c>
      <c r="K36" s="30">
        <f t="shared" si="0"/>
        <v>1</v>
      </c>
      <c r="L36" s="31"/>
      <c r="M36" s="94">
        <v>10</v>
      </c>
      <c r="N36" s="111">
        <v>1</v>
      </c>
      <c r="O36" s="67">
        <v>1</v>
      </c>
      <c r="P36" s="111"/>
      <c r="Q36" s="94"/>
      <c r="R36" s="111"/>
      <c r="S36" s="67"/>
      <c r="T36" s="111"/>
      <c r="U36" s="67"/>
      <c r="V36" s="111"/>
      <c r="W36" s="33"/>
      <c r="X36" s="37"/>
    </row>
    <row r="37" spans="1:24" ht="25.5" x14ac:dyDescent="0.25">
      <c r="A37" s="105">
        <v>109</v>
      </c>
      <c r="B37" s="106" t="s">
        <v>58</v>
      </c>
      <c r="C37" s="106" t="s">
        <v>261</v>
      </c>
      <c r="D37" s="106" t="s">
        <v>260</v>
      </c>
      <c r="E37" s="100"/>
      <c r="F37" s="99"/>
      <c r="G37" s="36" t="s">
        <v>319</v>
      </c>
      <c r="H37" s="106"/>
      <c r="I37" s="84"/>
      <c r="J37" s="29">
        <v>20</v>
      </c>
      <c r="K37" s="30">
        <f>IF(COUNT(N37,P37,R37,T37,V37)&gt;0,SUM(N37,P37,R37,T37,V37)/COUNT(N37,P37,R37,T37,V37),"")</f>
        <v>1</v>
      </c>
      <c r="L37" s="31"/>
      <c r="M37" s="94">
        <v>10</v>
      </c>
      <c r="N37" s="111">
        <v>1</v>
      </c>
      <c r="O37" s="67">
        <v>1</v>
      </c>
      <c r="P37" s="111"/>
      <c r="Q37" s="94"/>
      <c r="R37" s="111"/>
      <c r="S37" s="67"/>
      <c r="T37" s="111"/>
      <c r="U37" s="67"/>
      <c r="V37" s="111"/>
      <c r="W37" s="33"/>
      <c r="X37" s="37"/>
    </row>
    <row r="38" spans="1:24" ht="25.5" x14ac:dyDescent="0.25">
      <c r="A38" s="105">
        <v>110</v>
      </c>
      <c r="B38" s="106" t="s">
        <v>58</v>
      </c>
      <c r="C38" s="106" t="s">
        <v>262</v>
      </c>
      <c r="D38" s="106" t="s">
        <v>268</v>
      </c>
      <c r="E38" s="100"/>
      <c r="F38" s="99"/>
      <c r="G38" s="36" t="s">
        <v>319</v>
      </c>
      <c r="H38" s="106"/>
      <c r="I38" s="84"/>
      <c r="J38" s="29">
        <v>20</v>
      </c>
      <c r="K38" s="30">
        <f t="shared" si="0"/>
        <v>1</v>
      </c>
      <c r="L38" s="31"/>
      <c r="M38" s="94">
        <v>10</v>
      </c>
      <c r="N38" s="111">
        <v>1</v>
      </c>
      <c r="O38" s="67">
        <v>1</v>
      </c>
      <c r="P38" s="111"/>
      <c r="Q38" s="94"/>
      <c r="R38" s="111"/>
      <c r="S38" s="67"/>
      <c r="T38" s="111"/>
      <c r="U38" s="67"/>
      <c r="V38" s="111"/>
      <c r="W38" s="33"/>
      <c r="X38" s="37"/>
    </row>
    <row r="39" spans="1:24" ht="25.5" x14ac:dyDescent="0.25">
      <c r="A39" s="105">
        <v>111</v>
      </c>
      <c r="B39" s="106" t="s">
        <v>58</v>
      </c>
      <c r="C39" s="106" t="s">
        <v>263</v>
      </c>
      <c r="D39" s="106" t="s">
        <v>269</v>
      </c>
      <c r="E39" s="100"/>
      <c r="F39" s="99"/>
      <c r="G39" s="36" t="s">
        <v>323</v>
      </c>
      <c r="H39" s="106"/>
      <c r="I39" s="84"/>
      <c r="J39" s="29">
        <v>20</v>
      </c>
      <c r="K39" s="30">
        <f>IF(COUNT(N39,P39,R39,T39,V39)&gt;0,SUM(N39,P39,R39,T39,V39)/COUNT(N39,P39,R39,T39,V39),"")</f>
        <v>0</v>
      </c>
      <c r="L39" s="31"/>
      <c r="M39" s="94">
        <v>13</v>
      </c>
      <c r="N39" s="111">
        <v>0</v>
      </c>
      <c r="O39" s="67">
        <v>1</v>
      </c>
      <c r="P39" s="111"/>
      <c r="Q39" s="94"/>
      <c r="R39" s="111"/>
      <c r="S39" s="67"/>
      <c r="T39" s="111"/>
      <c r="U39" s="67"/>
      <c r="V39" s="111"/>
      <c r="W39" s="33"/>
      <c r="X39" s="37"/>
    </row>
    <row r="40" spans="1:24" ht="51" x14ac:dyDescent="0.25">
      <c r="A40" s="105">
        <v>112</v>
      </c>
      <c r="B40" s="106" t="s">
        <v>58</v>
      </c>
      <c r="C40" s="106" t="s">
        <v>264</v>
      </c>
      <c r="D40" s="106" t="s">
        <v>270</v>
      </c>
      <c r="E40" s="100"/>
      <c r="F40" s="99"/>
      <c r="G40" s="36" t="s">
        <v>323</v>
      </c>
      <c r="H40" s="101" t="s">
        <v>313</v>
      </c>
      <c r="I40" s="84" t="s">
        <v>314</v>
      </c>
      <c r="J40" s="29">
        <v>20</v>
      </c>
      <c r="K40" s="30">
        <f t="shared" si="0"/>
        <v>0.8</v>
      </c>
      <c r="L40" s="31"/>
      <c r="M40" s="94">
        <v>13</v>
      </c>
      <c r="N40" s="111">
        <v>0.8</v>
      </c>
      <c r="O40" s="67">
        <v>1</v>
      </c>
      <c r="P40" s="111"/>
      <c r="Q40" s="94"/>
      <c r="R40" s="111"/>
      <c r="S40" s="67"/>
      <c r="T40" s="111"/>
      <c r="U40" s="67"/>
      <c r="V40" s="111"/>
      <c r="W40" s="33"/>
      <c r="X40" s="37"/>
    </row>
    <row r="41" spans="1:24" ht="25.5" x14ac:dyDescent="0.25">
      <c r="A41" s="105">
        <v>113</v>
      </c>
      <c r="B41" s="106" t="s">
        <v>58</v>
      </c>
      <c r="C41" s="106" t="s">
        <v>265</v>
      </c>
      <c r="D41" s="106" t="s">
        <v>271</v>
      </c>
      <c r="E41" s="100"/>
      <c r="F41" s="99"/>
      <c r="G41" s="36" t="s">
        <v>323</v>
      </c>
      <c r="H41" s="106"/>
      <c r="I41" s="84"/>
      <c r="J41" s="29">
        <v>20</v>
      </c>
      <c r="K41" s="30">
        <f>IF(COUNT(N41,P41,R41,T41,V41)&gt;0,SUM(N41,P41,R41,T41,V41)/COUNT(N41,P41,R41,T41,V41),"")</f>
        <v>0</v>
      </c>
      <c r="L41" s="31"/>
      <c r="M41" s="94">
        <v>13</v>
      </c>
      <c r="N41" s="111">
        <v>0</v>
      </c>
      <c r="O41" s="67">
        <v>1</v>
      </c>
      <c r="P41" s="111"/>
      <c r="Q41" s="94"/>
      <c r="R41" s="111"/>
      <c r="S41" s="67"/>
      <c r="T41" s="111"/>
      <c r="U41" s="67"/>
      <c r="V41" s="111"/>
      <c r="W41" s="33"/>
      <c r="X41" s="37"/>
    </row>
    <row r="42" spans="1:24" ht="38.25" x14ac:dyDescent="0.25">
      <c r="A42" s="105">
        <v>114</v>
      </c>
      <c r="B42" s="106" t="s">
        <v>58</v>
      </c>
      <c r="C42" s="106" t="s">
        <v>266</v>
      </c>
      <c r="D42" s="106" t="s">
        <v>272</v>
      </c>
      <c r="E42" s="100"/>
      <c r="F42" s="99"/>
      <c r="G42" s="36" t="s">
        <v>319</v>
      </c>
      <c r="H42" s="106"/>
      <c r="I42" s="84" t="s">
        <v>277</v>
      </c>
      <c r="J42" s="29">
        <v>20</v>
      </c>
      <c r="K42" s="30">
        <f t="shared" si="0"/>
        <v>1</v>
      </c>
      <c r="L42" s="31"/>
      <c r="M42" s="94">
        <v>10</v>
      </c>
      <c r="N42" s="111">
        <v>1</v>
      </c>
      <c r="O42" s="67">
        <v>1</v>
      </c>
      <c r="P42" s="111"/>
      <c r="Q42" s="94"/>
      <c r="R42" s="111"/>
      <c r="S42" s="67"/>
      <c r="T42" s="111"/>
      <c r="U42" s="67"/>
      <c r="V42" s="111"/>
      <c r="W42" s="33"/>
      <c r="X42" s="37"/>
    </row>
    <row r="43" spans="1:24" ht="51" x14ac:dyDescent="0.25">
      <c r="A43" s="105">
        <v>115</v>
      </c>
      <c r="B43" s="106" t="s">
        <v>58</v>
      </c>
      <c r="C43" s="106" t="s">
        <v>267</v>
      </c>
      <c r="D43" s="106" t="s">
        <v>273</v>
      </c>
      <c r="E43" s="100"/>
      <c r="F43" s="99"/>
      <c r="G43" s="36" t="s">
        <v>319</v>
      </c>
      <c r="H43" s="106"/>
      <c r="I43" s="84" t="s">
        <v>277</v>
      </c>
      <c r="J43" s="29">
        <v>20</v>
      </c>
      <c r="K43" s="30">
        <f>IF(COUNT(N43,P43,R43,T43,V43)&gt;0,SUM(N43,P43,R43,T43,V43)/COUNT(N43,P43,R43,T43,V43),"")</f>
        <v>1</v>
      </c>
      <c r="L43" s="31"/>
      <c r="M43" s="94">
        <v>10</v>
      </c>
      <c r="N43" s="111">
        <v>1</v>
      </c>
      <c r="O43" s="67">
        <v>1</v>
      </c>
      <c r="P43" s="111"/>
      <c r="Q43" s="94"/>
      <c r="R43" s="111"/>
      <c r="S43" s="67"/>
      <c r="T43" s="111"/>
      <c r="U43" s="67"/>
      <c r="V43" s="111"/>
      <c r="W43" s="33"/>
      <c r="X43" s="37"/>
    </row>
    <row r="44" spans="1:24" s="25" customFormat="1" ht="18.75" x14ac:dyDescent="0.25">
      <c r="A44" s="22"/>
      <c r="B44" s="22" t="s">
        <v>26</v>
      </c>
      <c r="C44" s="23"/>
      <c r="D44" s="23"/>
      <c r="E44" s="23"/>
      <c r="F44" s="23"/>
      <c r="G44" s="23"/>
      <c r="H44" s="23"/>
      <c r="I44" s="23"/>
      <c r="J44" s="23"/>
      <c r="K44" s="23"/>
      <c r="L44" s="23"/>
      <c r="M44" s="90"/>
      <c r="N44" s="23"/>
      <c r="O44" s="23"/>
      <c r="P44" s="23"/>
      <c r="Q44" s="90"/>
      <c r="R44" s="23"/>
      <c r="S44" s="23"/>
      <c r="T44" s="23"/>
      <c r="U44" s="23"/>
      <c r="V44" s="23"/>
      <c r="W44" s="24"/>
      <c r="X44" s="38"/>
    </row>
    <row r="45" spans="1:24" x14ac:dyDescent="0.25">
      <c r="A45" s="85"/>
      <c r="B45" s="84" t="s">
        <v>58</v>
      </c>
      <c r="C45" s="84" t="s">
        <v>18</v>
      </c>
      <c r="D45" s="84" t="s">
        <v>19</v>
      </c>
      <c r="E45" s="28"/>
      <c r="F45" s="84"/>
      <c r="G45" s="36" t="s">
        <v>320</v>
      </c>
      <c r="H45" s="84"/>
      <c r="I45" s="84"/>
      <c r="J45" s="29">
        <v>1</v>
      </c>
      <c r="K45" s="30" t="str">
        <f>IF(COUNT(N45,P45,R45,T45,V45)&gt;0,SUM(N45,P45,R45,T45,V45)/COUNT(N45,P45,R45,T45,V45),"")</f>
        <v/>
      </c>
      <c r="L45" s="31"/>
      <c r="M45" s="94">
        <v>1</v>
      </c>
      <c r="N45" s="107"/>
      <c r="O45" s="67">
        <v>1</v>
      </c>
      <c r="P45" s="107"/>
      <c r="Q45" s="94">
        <v>1</v>
      </c>
      <c r="R45" s="107"/>
      <c r="S45" s="67">
        <v>1</v>
      </c>
      <c r="T45" s="107"/>
      <c r="U45" s="67">
        <v>1</v>
      </c>
      <c r="V45" s="107"/>
      <c r="W45" s="33"/>
    </row>
    <row r="46" spans="1:24" x14ac:dyDescent="0.25">
      <c r="A46" s="39" t="s">
        <v>20</v>
      </c>
      <c r="B46" s="12"/>
      <c r="C46" s="13"/>
      <c r="D46" s="13"/>
      <c r="E46" s="13"/>
      <c r="F46" s="13"/>
      <c r="G46" s="13"/>
      <c r="H46" s="13"/>
      <c r="I46" s="13"/>
      <c r="J46" s="13"/>
      <c r="K46" s="13"/>
      <c r="L46" s="13"/>
      <c r="M46" s="92"/>
      <c r="N46" s="40"/>
      <c r="O46" s="40"/>
      <c r="P46" s="18"/>
      <c r="Q46" s="93"/>
      <c r="R46" s="18"/>
      <c r="S46" s="18"/>
      <c r="T46" s="18"/>
      <c r="U46" s="18"/>
      <c r="V46" s="18"/>
      <c r="W46" s="18"/>
      <c r="X46" s="34"/>
    </row>
    <row r="47" spans="1:24" s="25" customFormat="1" ht="167.25" x14ac:dyDescent="0.25">
      <c r="A47" s="41"/>
      <c r="B47" s="156" t="s">
        <v>53</v>
      </c>
      <c r="C47" s="157"/>
      <c r="D47" s="157"/>
      <c r="E47" s="158"/>
      <c r="F47" s="157"/>
      <c r="G47" s="157"/>
      <c r="H47" s="157"/>
      <c r="I47" s="157"/>
      <c r="J47" s="72" t="s">
        <v>59</v>
      </c>
      <c r="K47" s="42"/>
      <c r="L47" s="42"/>
      <c r="M47" s="71" t="s">
        <v>43</v>
      </c>
      <c r="N47" s="72" t="s">
        <v>48</v>
      </c>
      <c r="O47" s="71" t="s">
        <v>44</v>
      </c>
      <c r="P47" s="72" t="s">
        <v>49</v>
      </c>
      <c r="Q47" s="71" t="s">
        <v>45</v>
      </c>
      <c r="R47" s="72" t="s">
        <v>50</v>
      </c>
      <c r="S47" s="71" t="s">
        <v>46</v>
      </c>
      <c r="T47" s="72" t="s">
        <v>51</v>
      </c>
      <c r="U47" s="71" t="s">
        <v>47</v>
      </c>
      <c r="V47" s="72" t="s">
        <v>52</v>
      </c>
      <c r="W47" s="43"/>
      <c r="X47" s="35"/>
    </row>
    <row r="48" spans="1:24" ht="105" x14ac:dyDescent="0.25">
      <c r="A48" s="44" t="s">
        <v>21</v>
      </c>
      <c r="B48" s="84" t="s">
        <v>22</v>
      </c>
      <c r="C48" s="36" t="s">
        <v>23</v>
      </c>
      <c r="D48" s="36" t="s">
        <v>24</v>
      </c>
      <c r="E48" s="28"/>
      <c r="F48" s="45"/>
      <c r="G48" s="36" t="s">
        <v>328</v>
      </c>
      <c r="H48" s="45"/>
      <c r="I48" s="45"/>
      <c r="J48" s="46"/>
      <c r="K48" s="30">
        <f>IF(COUNT(N48,P48,R48,T48,V48)&gt;0,SUM(N48,P48,R48,T48,V48)/COUNT(N48,P48,R48,T48,V48),"")</f>
        <v>0</v>
      </c>
      <c r="M48" s="91">
        <v>1</v>
      </c>
      <c r="N48" s="107"/>
      <c r="O48" s="67">
        <v>1</v>
      </c>
      <c r="P48" s="107"/>
      <c r="Q48" s="91">
        <v>2</v>
      </c>
      <c r="R48" s="107">
        <v>0</v>
      </c>
      <c r="S48" s="67">
        <v>1</v>
      </c>
      <c r="T48" s="107"/>
      <c r="U48" s="67">
        <v>1</v>
      </c>
      <c r="V48" s="107"/>
      <c r="W48" s="47"/>
      <c r="X48" s="37"/>
    </row>
    <row r="49" spans="7:24" x14ac:dyDescent="0.25">
      <c r="X49" s="38"/>
    </row>
    <row r="50" spans="7:24" s="89" customFormat="1" x14ac:dyDescent="0.25">
      <c r="G50" s="85"/>
      <c r="L50" s="11"/>
      <c r="W50" s="11"/>
      <c r="X50" s="38"/>
    </row>
    <row r="51" spans="7:24" s="89" customFormat="1" x14ac:dyDescent="0.25">
      <c r="G51" s="85"/>
      <c r="L51" s="11"/>
      <c r="W51" s="11"/>
      <c r="X51" s="38"/>
    </row>
    <row r="81" spans="7:24" s="89" customFormat="1" x14ac:dyDescent="0.25">
      <c r="G81" s="85"/>
      <c r="L81" s="11"/>
      <c r="W81" s="11"/>
      <c r="X81" s="48"/>
    </row>
    <row r="82" spans="7:24" x14ac:dyDescent="0.25">
      <c r="X82" s="49"/>
    </row>
    <row r="83" spans="7:24" x14ac:dyDescent="0.25">
      <c r="X83" s="50"/>
    </row>
  </sheetData>
  <sheetProtection autoFilter="0"/>
  <protectedRanges>
    <protectedRange sqref="W48" name="Range2"/>
    <protectedRange sqref="C48 H48:I48 F48" name="Range1_1"/>
    <protectedRange sqref="D48" name="Range1_2"/>
    <protectedRange sqref="X49" name="Range2_1"/>
    <protectedRange sqref="X46 X50:X51" name="Range2_1_1"/>
    <protectedRange sqref="Y45:CY45 N45 P45 R45 T45 V45:W45 N48 P48 R48 T48 V48 Y27:CY27 P27 N27 T27 V27:W27 R27 V29:W43 T29:T43 R29:R43 P29:P43 N29:N43 Y29:CY43" name="Range2_2"/>
    <protectedRange sqref="H45:I45 H29:I30 H27:I27 H32:I32 H31 H33:H43" name="Range1_3"/>
    <protectedRange sqref="X44 X27:X28" name="Range2_1_1_1"/>
    <protectedRange sqref="M45 O45 S45 U45 O48 S48 U48 M48 Q45 Q48 M27 O27 S27 U27 Q27 S29:S43 O29:O43 Q29:Q43 U29:U43 M29:M43" name="Range2_3"/>
    <protectedRange sqref="I33" name="Range1_3_1"/>
    <protectedRange sqref="I34:I43" name="Range1_3_2"/>
    <protectedRange sqref="I31" name="Range1_3_3"/>
  </protectedRanges>
  <autoFilter ref="A25:V48"/>
  <dataConsolidate/>
  <mergeCells count="109">
    <mergeCell ref="S22:T22"/>
    <mergeCell ref="U22:V22"/>
    <mergeCell ref="M21:N21"/>
    <mergeCell ref="O21:P21"/>
    <mergeCell ref="Q21:R21"/>
    <mergeCell ref="S21:T21"/>
    <mergeCell ref="U21:V21"/>
    <mergeCell ref="S23:T23"/>
    <mergeCell ref="U23:V23"/>
    <mergeCell ref="M20:N20"/>
    <mergeCell ref="O20:P20"/>
    <mergeCell ref="Q20:R20"/>
    <mergeCell ref="S20:T20"/>
    <mergeCell ref="U20:V20"/>
    <mergeCell ref="M22:N22"/>
    <mergeCell ref="O22:P22"/>
    <mergeCell ref="Q22:R22"/>
    <mergeCell ref="U16:V16"/>
    <mergeCell ref="M19:N19"/>
    <mergeCell ref="O19:P19"/>
    <mergeCell ref="Q19:R19"/>
    <mergeCell ref="S19:T19"/>
    <mergeCell ref="U19:V19"/>
    <mergeCell ref="O18:P18"/>
    <mergeCell ref="Q18:R18"/>
    <mergeCell ref="S18:T18"/>
    <mergeCell ref="U18:V18"/>
    <mergeCell ref="U24:V24"/>
    <mergeCell ref="S24:T24"/>
    <mergeCell ref="U17:V17"/>
    <mergeCell ref="B47:I47"/>
    <mergeCell ref="M15:N15"/>
    <mergeCell ref="O15:P15"/>
    <mergeCell ref="Q15:R15"/>
    <mergeCell ref="S15:T15"/>
    <mergeCell ref="U15:V15"/>
    <mergeCell ref="G24:K24"/>
    <mergeCell ref="M24:N24"/>
    <mergeCell ref="O24:P24"/>
    <mergeCell ref="Q24:R24"/>
    <mergeCell ref="M11:N11"/>
    <mergeCell ref="O11:P11"/>
    <mergeCell ref="Q11:R11"/>
    <mergeCell ref="M23:N23"/>
    <mergeCell ref="O23:P23"/>
    <mergeCell ref="Q23:R23"/>
    <mergeCell ref="M18:N18"/>
    <mergeCell ref="S11:T11"/>
    <mergeCell ref="M17:N17"/>
    <mergeCell ref="O17:P17"/>
    <mergeCell ref="Q17:R17"/>
    <mergeCell ref="S17:T17"/>
    <mergeCell ref="M16:N16"/>
    <mergeCell ref="O16:P16"/>
    <mergeCell ref="Q16:R16"/>
    <mergeCell ref="S16:T16"/>
    <mergeCell ref="U11:V11"/>
    <mergeCell ref="M14:N14"/>
    <mergeCell ref="O14:P14"/>
    <mergeCell ref="Q14:R14"/>
    <mergeCell ref="S14:T14"/>
    <mergeCell ref="U14:V14"/>
    <mergeCell ref="M13:N13"/>
    <mergeCell ref="O13:P13"/>
    <mergeCell ref="Q13:R13"/>
    <mergeCell ref="S13:T13"/>
    <mergeCell ref="S8:T8"/>
    <mergeCell ref="U8:V8"/>
    <mergeCell ref="M10:N10"/>
    <mergeCell ref="O10:P10"/>
    <mergeCell ref="Q10:R10"/>
    <mergeCell ref="S10:T10"/>
    <mergeCell ref="U10:V10"/>
    <mergeCell ref="O8:P8"/>
    <mergeCell ref="M7:N7"/>
    <mergeCell ref="O7:P7"/>
    <mergeCell ref="Q7:R7"/>
    <mergeCell ref="S7:T7"/>
    <mergeCell ref="U7:V7"/>
    <mergeCell ref="M6:N6"/>
    <mergeCell ref="O6:P6"/>
    <mergeCell ref="Q6:R6"/>
    <mergeCell ref="S6:T6"/>
    <mergeCell ref="U3:V4"/>
    <mergeCell ref="B4:D4"/>
    <mergeCell ref="E4:F4"/>
    <mergeCell ref="B5:D5"/>
    <mergeCell ref="E5:F5"/>
    <mergeCell ref="M5:P5"/>
    <mergeCell ref="A1:A2"/>
    <mergeCell ref="B1:L2"/>
    <mergeCell ref="M1:V1"/>
    <mergeCell ref="X1:X7"/>
    <mergeCell ref="M2:V2"/>
    <mergeCell ref="B3:L3"/>
    <mergeCell ref="M3:N4"/>
    <mergeCell ref="U6:V6"/>
    <mergeCell ref="Q3:R4"/>
    <mergeCell ref="S3:T4"/>
    <mergeCell ref="U13:V13"/>
    <mergeCell ref="O3:P4"/>
    <mergeCell ref="M12:N12"/>
    <mergeCell ref="O12:P12"/>
    <mergeCell ref="Q12:R12"/>
    <mergeCell ref="S12:T12"/>
    <mergeCell ref="U12:V12"/>
    <mergeCell ref="Q5:V5"/>
    <mergeCell ref="M8:N8"/>
    <mergeCell ref="Q8:R8"/>
  </mergeCells>
  <phoneticPr fontId="10" type="noConversion"/>
  <conditionalFormatting sqref="M10">
    <cfRule type="expression" dxfId="675" priority="2168" stopIfTrue="1">
      <formula>M10=""</formula>
    </cfRule>
    <cfRule type="expression" dxfId="674" priority="2169" stopIfTrue="1">
      <formula>M10&lt;=0</formula>
    </cfRule>
    <cfRule type="expression" dxfId="673" priority="2170" stopIfTrue="1">
      <formula>M10&lt;1</formula>
    </cfRule>
    <cfRule type="expression" dxfId="114" priority="2171">
      <formula>M10&gt;=1</formula>
    </cfRule>
  </conditionalFormatting>
  <conditionalFormatting sqref="M8">
    <cfRule type="expression" dxfId="672" priority="2160" stopIfTrue="1">
      <formula>M8=""</formula>
    </cfRule>
    <cfRule type="expression" dxfId="671" priority="2161" stopIfTrue="1">
      <formula>M8&lt;=0</formula>
    </cfRule>
    <cfRule type="expression" dxfId="670" priority="2162" stopIfTrue="1">
      <formula>M8&lt;1</formula>
    </cfRule>
    <cfRule type="expression" dxfId="113" priority="2163">
      <formula>M8&gt;=1</formula>
    </cfRule>
  </conditionalFormatting>
  <conditionalFormatting sqref="M8">
    <cfRule type="expression" dxfId="669" priority="2164" stopIfTrue="1">
      <formula>M8=""</formula>
    </cfRule>
    <cfRule type="expression" dxfId="668" priority="2165" stopIfTrue="1">
      <formula>M8&lt;=0</formula>
    </cfRule>
    <cfRule type="expression" dxfId="667" priority="2166" stopIfTrue="1">
      <formula>M8&lt;1</formula>
    </cfRule>
    <cfRule type="expression" dxfId="112" priority="2167">
      <formula>M8&gt;=1</formula>
    </cfRule>
  </conditionalFormatting>
  <conditionalFormatting sqref="N45 P45 R45 T45 V45">
    <cfRule type="expression" dxfId="666" priority="2150" stopIfTrue="1">
      <formula>N45=""</formula>
    </cfRule>
    <cfRule type="expression" dxfId="665" priority="2151" stopIfTrue="1">
      <formula>N45&lt;=0</formula>
    </cfRule>
    <cfRule type="expression" dxfId="664" priority="2152" stopIfTrue="1">
      <formula>N45&lt;1</formula>
    </cfRule>
    <cfRule type="expression" dxfId="111" priority="2153">
      <formula>N45&gt;=1</formula>
    </cfRule>
  </conditionalFormatting>
  <conditionalFormatting sqref="N45 P45 R45 T45 V45">
    <cfRule type="expression" dxfId="663" priority="2146" stopIfTrue="1">
      <formula>N45=""</formula>
    </cfRule>
    <cfRule type="expression" dxfId="662" priority="2147" stopIfTrue="1">
      <formula>N45&lt;=0</formula>
    </cfRule>
    <cfRule type="expression" dxfId="661" priority="2148" stopIfTrue="1">
      <formula>N45&lt;1</formula>
    </cfRule>
    <cfRule type="expression" dxfId="110" priority="2149">
      <formula>N45&gt;=1</formula>
    </cfRule>
  </conditionalFormatting>
  <conditionalFormatting sqref="M45">
    <cfRule type="expression" dxfId="660" priority="2143" stopIfTrue="1">
      <formula>N45=""</formula>
    </cfRule>
    <cfRule type="expression" dxfId="659" priority="2144" stopIfTrue="1">
      <formula>AND(N45&lt;&gt;"",M45&lt;1)</formula>
    </cfRule>
    <cfRule type="expression" dxfId="658" priority="2145">
      <formula>AND(N45&lt;&gt;"",M45&gt;=1)</formula>
    </cfRule>
  </conditionalFormatting>
  <conditionalFormatting sqref="U45 S45 O45">
    <cfRule type="expression" dxfId="657" priority="2140" stopIfTrue="1">
      <formula>P45=""</formula>
    </cfRule>
    <cfRule type="expression" dxfId="656" priority="2141" stopIfTrue="1">
      <formula>AND(P45&lt;&gt;"",O45&lt;1)</formula>
    </cfRule>
    <cfRule type="expression" dxfId="655" priority="2142">
      <formula>AND(P45&lt;&gt;"",O45&gt;=1)</formula>
    </cfRule>
  </conditionalFormatting>
  <conditionalFormatting sqref="N48 P48 R48 T48 V48">
    <cfRule type="expression" dxfId="654" priority="2136" stopIfTrue="1">
      <formula>N48=""</formula>
    </cfRule>
    <cfRule type="expression" dxfId="653" priority="2137" stopIfTrue="1">
      <formula>N48&lt;=0</formula>
    </cfRule>
    <cfRule type="expression" dxfId="652" priority="2138" stopIfTrue="1">
      <formula>N48&lt;1</formula>
    </cfRule>
    <cfRule type="expression" dxfId="109" priority="2139">
      <formula>N48&gt;=1</formula>
    </cfRule>
  </conditionalFormatting>
  <conditionalFormatting sqref="N48 P48 R48 T48 V48">
    <cfRule type="expression" dxfId="651" priority="2132" stopIfTrue="1">
      <formula>N48=""</formula>
    </cfRule>
    <cfRule type="expression" dxfId="650" priority="2133" stopIfTrue="1">
      <formula>N48&lt;=0</formula>
    </cfRule>
    <cfRule type="expression" dxfId="649" priority="2134" stopIfTrue="1">
      <formula>N48&lt;1</formula>
    </cfRule>
    <cfRule type="expression" dxfId="108" priority="2135">
      <formula>N48&gt;=1</formula>
    </cfRule>
  </conditionalFormatting>
  <conditionalFormatting sqref="U48 S48 O48">
    <cfRule type="expression" dxfId="648" priority="2129" stopIfTrue="1">
      <formula>P48=""</formula>
    </cfRule>
    <cfRule type="expression" dxfId="647" priority="2130" stopIfTrue="1">
      <formula>AND(P48&lt;&gt;"",O48&lt;1)</formula>
    </cfRule>
    <cfRule type="expression" dxfId="646" priority="2131">
      <formula>AND(P48&lt;&gt;"",O48&gt;=1)</formula>
    </cfRule>
  </conditionalFormatting>
  <conditionalFormatting sqref="K48 K45">
    <cfRule type="expression" dxfId="645" priority="2125" stopIfTrue="1">
      <formula>K45=""</formula>
    </cfRule>
    <cfRule type="expression" dxfId="644" priority="2126" stopIfTrue="1">
      <formula>K45&lt;=0</formula>
    </cfRule>
    <cfRule type="expression" dxfId="643" priority="2127" stopIfTrue="1">
      <formula>K45&lt;1</formula>
    </cfRule>
    <cfRule type="expression" dxfId="107" priority="2128">
      <formula>K45&gt;=1</formula>
    </cfRule>
  </conditionalFormatting>
  <conditionalFormatting sqref="O8 Q8 S8 U8">
    <cfRule type="expression" dxfId="642" priority="2117" stopIfTrue="1">
      <formula>O8=""</formula>
    </cfRule>
    <cfRule type="expression" dxfId="641" priority="2118" stopIfTrue="1">
      <formula>O8&lt;=0</formula>
    </cfRule>
    <cfRule type="expression" dxfId="640" priority="2119" stopIfTrue="1">
      <formula>O8&lt;1</formula>
    </cfRule>
    <cfRule type="expression" dxfId="106" priority="2120">
      <formula>O8&gt;=1</formula>
    </cfRule>
  </conditionalFormatting>
  <conditionalFormatting sqref="O8 Q8 S8 U8">
    <cfRule type="expression" dxfId="639" priority="2121" stopIfTrue="1">
      <formula>O8=""</formula>
    </cfRule>
    <cfRule type="expression" dxfId="638" priority="2122" stopIfTrue="1">
      <formula>O8&lt;=0</formula>
    </cfRule>
    <cfRule type="expression" dxfId="637" priority="2123" stopIfTrue="1">
      <formula>O8&lt;1</formula>
    </cfRule>
    <cfRule type="expression" dxfId="105" priority="2124">
      <formula>O8&gt;=1</formula>
    </cfRule>
  </conditionalFormatting>
  <conditionalFormatting sqref="M11">
    <cfRule type="expression" dxfId="636" priority="2113" stopIfTrue="1">
      <formula>M11=""</formula>
    </cfRule>
    <cfRule type="expression" dxfId="635" priority="2114" stopIfTrue="1">
      <formula>M11&lt;=0</formula>
    </cfRule>
    <cfRule type="expression" dxfId="634" priority="2115" stopIfTrue="1">
      <formula>M11&lt;1</formula>
    </cfRule>
    <cfRule type="expression" dxfId="104" priority="2116">
      <formula>M11&gt;=1</formula>
    </cfRule>
  </conditionalFormatting>
  <conditionalFormatting sqref="K29">
    <cfRule type="expression" dxfId="633" priority="1455" stopIfTrue="1">
      <formula>K29=""</formula>
    </cfRule>
    <cfRule type="expression" dxfId="632" priority="1456" stopIfTrue="1">
      <formula>K29&lt;=0</formula>
    </cfRule>
    <cfRule type="expression" dxfId="631" priority="1457" stopIfTrue="1">
      <formula>K29&lt;1</formula>
    </cfRule>
    <cfRule type="expression" dxfId="103" priority="1458">
      <formula>K29&gt;=1</formula>
    </cfRule>
  </conditionalFormatting>
  <conditionalFormatting sqref="N29 P29 R29 T29 V29">
    <cfRule type="expression" dxfId="630" priority="1451" stopIfTrue="1">
      <formula>N29=""</formula>
    </cfRule>
    <cfRule type="expression" dxfId="629" priority="1452" stopIfTrue="1">
      <formula>N29&lt;=0</formula>
    </cfRule>
    <cfRule type="expression" dxfId="628" priority="1453" stopIfTrue="1">
      <formula>N29&lt;1</formula>
    </cfRule>
    <cfRule type="expression" dxfId="102" priority="1454">
      <formula>N29&gt;=1</formula>
    </cfRule>
  </conditionalFormatting>
  <conditionalFormatting sqref="N29 P29 R29 T29 V29">
    <cfRule type="expression" dxfId="627" priority="1447" stopIfTrue="1">
      <formula>N29=""</formula>
    </cfRule>
    <cfRule type="expression" dxfId="626" priority="1448" stopIfTrue="1">
      <formula>N29&lt;=0</formula>
    </cfRule>
    <cfRule type="expression" dxfId="625" priority="1449" stopIfTrue="1">
      <formula>N29&lt;1</formula>
    </cfRule>
    <cfRule type="expression" dxfId="101" priority="1450">
      <formula>N29&gt;=1</formula>
    </cfRule>
  </conditionalFormatting>
  <conditionalFormatting sqref="U29 S29 O29">
    <cfRule type="expression" dxfId="624" priority="1444" stopIfTrue="1">
      <formula>P29=""</formula>
    </cfRule>
    <cfRule type="expression" dxfId="623" priority="1445" stopIfTrue="1">
      <formula>AND(P29&lt;&gt;"",O29&lt;1)</formula>
    </cfRule>
    <cfRule type="expression" dxfId="622" priority="1446">
      <formula>AND(P29&lt;&gt;"",O29&gt;=1)</formula>
    </cfRule>
  </conditionalFormatting>
  <conditionalFormatting sqref="M14">
    <cfRule type="expression" dxfId="621" priority="1369" stopIfTrue="1">
      <formula>M14=""</formula>
    </cfRule>
    <cfRule type="expression" dxfId="620" priority="1370" stopIfTrue="1">
      <formula>M14&lt;=0</formula>
    </cfRule>
    <cfRule type="expression" dxfId="619" priority="1371" stopIfTrue="1">
      <formula>M14&lt;1</formula>
    </cfRule>
    <cfRule type="expression" dxfId="100" priority="1372">
      <formula>M14&gt;=1</formula>
    </cfRule>
  </conditionalFormatting>
  <conditionalFormatting sqref="O11 Q11 S11 U11">
    <cfRule type="expression" dxfId="618" priority="1361" stopIfTrue="1">
      <formula>O11=""</formula>
    </cfRule>
    <cfRule type="expression" dxfId="617" priority="1362" stopIfTrue="1">
      <formula>O11&lt;=0</formula>
    </cfRule>
    <cfRule type="expression" dxfId="616" priority="1363" stopIfTrue="1">
      <formula>O11&lt;1</formula>
    </cfRule>
    <cfRule type="expression" dxfId="99" priority="1364">
      <formula>O11&gt;=1</formula>
    </cfRule>
  </conditionalFormatting>
  <conditionalFormatting sqref="M48">
    <cfRule type="expression" dxfId="615" priority="1354" stopIfTrue="1">
      <formula>N48=""</formula>
    </cfRule>
    <cfRule type="expression" dxfId="614" priority="1355" stopIfTrue="1">
      <formula>AND(N48&lt;&gt;"",M48&lt;1)</formula>
    </cfRule>
    <cfRule type="expression" dxfId="613" priority="1356">
      <formula>AND(N48&lt;&gt;"",M48&gt;=1)</formula>
    </cfRule>
  </conditionalFormatting>
  <conditionalFormatting sqref="Q45">
    <cfRule type="expression" dxfId="612" priority="1351" stopIfTrue="1">
      <formula>R45=""</formula>
    </cfRule>
    <cfRule type="expression" dxfId="611" priority="1352" stopIfTrue="1">
      <formula>AND(R45&lt;&gt;"",Q45&lt;1)</formula>
    </cfRule>
    <cfRule type="expression" dxfId="610" priority="1353">
      <formula>AND(R45&lt;&gt;"",Q45&gt;=1)</formula>
    </cfRule>
  </conditionalFormatting>
  <conditionalFormatting sqref="Q48">
    <cfRule type="expression" dxfId="609" priority="1348" stopIfTrue="1">
      <formula>R48=""</formula>
    </cfRule>
    <cfRule type="expression" dxfId="608" priority="1349" stopIfTrue="1">
      <formula>AND(R48&lt;&gt;"",Q48&lt;1)</formula>
    </cfRule>
    <cfRule type="expression" dxfId="607" priority="1350">
      <formula>AND(R48&lt;&gt;"",Q48&gt;=1)</formula>
    </cfRule>
  </conditionalFormatting>
  <conditionalFormatting sqref="Q29">
    <cfRule type="expression" dxfId="606" priority="1004" stopIfTrue="1">
      <formula>R29=""</formula>
    </cfRule>
    <cfRule type="expression" dxfId="605" priority="1005" stopIfTrue="1">
      <formula>AND(R29&lt;&gt;"",Q29&lt;1)</formula>
    </cfRule>
    <cfRule type="expression" dxfId="604" priority="1006">
      <formula>AND(R29&lt;&gt;"",Q29&gt;=1)</formula>
    </cfRule>
  </conditionalFormatting>
  <conditionalFormatting sqref="K30">
    <cfRule type="expression" dxfId="603" priority="720" stopIfTrue="1">
      <formula>K30=""</formula>
    </cfRule>
    <cfRule type="expression" dxfId="602" priority="721" stopIfTrue="1">
      <formula>K30&lt;=0</formula>
    </cfRule>
    <cfRule type="expression" dxfId="601" priority="722" stopIfTrue="1">
      <formula>K30&lt;1</formula>
    </cfRule>
    <cfRule type="expression" dxfId="98" priority="723">
      <formula>K30&gt;=1</formula>
    </cfRule>
  </conditionalFormatting>
  <conditionalFormatting sqref="N30 P30 R30 T30 V30">
    <cfRule type="expression" dxfId="600" priority="716" stopIfTrue="1">
      <formula>N30=""</formula>
    </cfRule>
    <cfRule type="expression" dxfId="599" priority="717" stopIfTrue="1">
      <formula>N30&lt;=0</formula>
    </cfRule>
    <cfRule type="expression" dxfId="598" priority="718" stopIfTrue="1">
      <formula>N30&lt;1</formula>
    </cfRule>
    <cfRule type="expression" dxfId="97" priority="719">
      <formula>N30&gt;=1</formula>
    </cfRule>
  </conditionalFormatting>
  <conditionalFormatting sqref="N30 P30 R30 T30 V30">
    <cfRule type="expression" dxfId="597" priority="712" stopIfTrue="1">
      <formula>N30=""</formula>
    </cfRule>
    <cfRule type="expression" dxfId="596" priority="713" stopIfTrue="1">
      <formula>N30&lt;=0</formula>
    </cfRule>
    <cfRule type="expression" dxfId="595" priority="714" stopIfTrue="1">
      <formula>N30&lt;1</formula>
    </cfRule>
    <cfRule type="expression" dxfId="96" priority="715">
      <formula>N30&gt;=1</formula>
    </cfRule>
  </conditionalFormatting>
  <conditionalFormatting sqref="U30 S30 O30">
    <cfRule type="expression" dxfId="594" priority="709" stopIfTrue="1">
      <formula>P30=""</formula>
    </cfRule>
    <cfRule type="expression" dxfId="593" priority="710" stopIfTrue="1">
      <formula>AND(P30&lt;&gt;"",O30&lt;1)</formula>
    </cfRule>
    <cfRule type="expression" dxfId="592" priority="711">
      <formula>AND(P30&lt;&gt;"",O30&gt;=1)</formula>
    </cfRule>
  </conditionalFormatting>
  <conditionalFormatting sqref="Q30">
    <cfRule type="expression" dxfId="591" priority="706" stopIfTrue="1">
      <formula>R30=""</formula>
    </cfRule>
    <cfRule type="expression" dxfId="590" priority="707" stopIfTrue="1">
      <formula>AND(R30&lt;&gt;"",Q30&lt;1)</formula>
    </cfRule>
    <cfRule type="expression" dxfId="589" priority="708">
      <formula>AND(R30&lt;&gt;"",Q30&gt;=1)</formula>
    </cfRule>
  </conditionalFormatting>
  <conditionalFormatting sqref="K31">
    <cfRule type="expression" dxfId="588" priority="702" stopIfTrue="1">
      <formula>K31=""</formula>
    </cfRule>
    <cfRule type="expression" dxfId="587" priority="703" stopIfTrue="1">
      <formula>K31&lt;=0</formula>
    </cfRule>
    <cfRule type="expression" dxfId="586" priority="704" stopIfTrue="1">
      <formula>K31&lt;1</formula>
    </cfRule>
    <cfRule type="expression" dxfId="95" priority="705">
      <formula>K31&gt;=1</formula>
    </cfRule>
  </conditionalFormatting>
  <conditionalFormatting sqref="N31 P31">
    <cfRule type="expression" dxfId="585" priority="698" stopIfTrue="1">
      <formula>N31=""</formula>
    </cfRule>
    <cfRule type="expression" dxfId="584" priority="699" stopIfTrue="1">
      <formula>N31&lt;=0</formula>
    </cfRule>
    <cfRule type="expression" dxfId="583" priority="700" stopIfTrue="1">
      <formula>N31&lt;1</formula>
    </cfRule>
    <cfRule type="expression" dxfId="94" priority="701">
      <formula>N31&gt;=1</formula>
    </cfRule>
  </conditionalFormatting>
  <conditionalFormatting sqref="N31 P31">
    <cfRule type="expression" dxfId="582" priority="694" stopIfTrue="1">
      <formula>N31=""</formula>
    </cfRule>
    <cfRule type="expression" dxfId="581" priority="695" stopIfTrue="1">
      <formula>N31&lt;=0</formula>
    </cfRule>
    <cfRule type="expression" dxfId="580" priority="696" stopIfTrue="1">
      <formula>N31&lt;1</formula>
    </cfRule>
    <cfRule type="expression" dxfId="93" priority="697">
      <formula>N31&gt;=1</formula>
    </cfRule>
  </conditionalFormatting>
  <conditionalFormatting sqref="O31">
    <cfRule type="expression" dxfId="579" priority="691" stopIfTrue="1">
      <formula>P31=""</formula>
    </cfRule>
    <cfRule type="expression" dxfId="578" priority="692" stopIfTrue="1">
      <formula>AND(P31&lt;&gt;"",O31&lt;1)</formula>
    </cfRule>
    <cfRule type="expression" dxfId="577" priority="693">
      <formula>AND(P31&lt;&gt;"",O31&gt;=1)</formula>
    </cfRule>
  </conditionalFormatting>
  <conditionalFormatting sqref="R31 T31 V31">
    <cfRule type="expression" dxfId="576" priority="687" stopIfTrue="1">
      <formula>R31=""</formula>
    </cfRule>
    <cfRule type="expression" dxfId="575" priority="688" stopIfTrue="1">
      <formula>R31&lt;=0</formula>
    </cfRule>
    <cfRule type="expression" dxfId="574" priority="689" stopIfTrue="1">
      <formula>R31&lt;1</formula>
    </cfRule>
    <cfRule type="expression" dxfId="92" priority="690">
      <formula>R31&gt;=1</formula>
    </cfRule>
  </conditionalFormatting>
  <conditionalFormatting sqref="R31 T31 V31">
    <cfRule type="expression" dxfId="573" priority="683" stopIfTrue="1">
      <formula>R31=""</formula>
    </cfRule>
    <cfRule type="expression" dxfId="572" priority="684" stopIfTrue="1">
      <formula>R31&lt;=0</formula>
    </cfRule>
    <cfRule type="expression" dxfId="571" priority="685" stopIfTrue="1">
      <formula>R31&lt;1</formula>
    </cfRule>
    <cfRule type="expression" dxfId="91" priority="686">
      <formula>R31&gt;=1</formula>
    </cfRule>
  </conditionalFormatting>
  <conditionalFormatting sqref="U31 S31">
    <cfRule type="expression" dxfId="570" priority="680" stopIfTrue="1">
      <formula>T31=""</formula>
    </cfRule>
    <cfRule type="expression" dxfId="569" priority="681" stopIfTrue="1">
      <formula>AND(T31&lt;&gt;"",S31&lt;1)</formula>
    </cfRule>
    <cfRule type="expression" dxfId="568" priority="682">
      <formula>AND(T31&lt;&gt;"",S31&gt;=1)</formula>
    </cfRule>
  </conditionalFormatting>
  <conditionalFormatting sqref="Q31">
    <cfRule type="expression" dxfId="567" priority="677" stopIfTrue="1">
      <formula>R31=""</formula>
    </cfRule>
    <cfRule type="expression" dxfId="566" priority="678" stopIfTrue="1">
      <formula>AND(R31&lt;&gt;"",Q31&lt;1)</formula>
    </cfRule>
    <cfRule type="expression" dxfId="565" priority="679">
      <formula>AND(R31&lt;&gt;"",Q31&gt;=1)</formula>
    </cfRule>
  </conditionalFormatting>
  <conditionalFormatting sqref="K32">
    <cfRule type="expression" dxfId="564" priority="673" stopIfTrue="1">
      <formula>K32=""</formula>
    </cfRule>
    <cfRule type="expression" dxfId="563" priority="674" stopIfTrue="1">
      <formula>K32&lt;=0</formula>
    </cfRule>
    <cfRule type="expression" dxfId="562" priority="675" stopIfTrue="1">
      <formula>K32&lt;1</formula>
    </cfRule>
    <cfRule type="expression" dxfId="90" priority="676">
      <formula>K32&gt;=1</formula>
    </cfRule>
  </conditionalFormatting>
  <conditionalFormatting sqref="N32 P32">
    <cfRule type="expression" dxfId="561" priority="669" stopIfTrue="1">
      <formula>N32=""</formula>
    </cfRule>
    <cfRule type="expression" dxfId="560" priority="670" stopIfTrue="1">
      <formula>N32&lt;=0</formula>
    </cfRule>
    <cfRule type="expression" dxfId="559" priority="671" stopIfTrue="1">
      <formula>N32&lt;1</formula>
    </cfRule>
    <cfRule type="expression" dxfId="89" priority="672">
      <formula>N32&gt;=1</formula>
    </cfRule>
  </conditionalFormatting>
  <conditionalFormatting sqref="N32 P32">
    <cfRule type="expression" dxfId="558" priority="665" stopIfTrue="1">
      <formula>N32=""</formula>
    </cfRule>
    <cfRule type="expression" dxfId="557" priority="666" stopIfTrue="1">
      <formula>N32&lt;=0</formula>
    </cfRule>
    <cfRule type="expression" dxfId="556" priority="667" stopIfTrue="1">
      <formula>N32&lt;1</formula>
    </cfRule>
    <cfRule type="expression" dxfId="88" priority="668">
      <formula>N32&gt;=1</formula>
    </cfRule>
  </conditionalFormatting>
  <conditionalFormatting sqref="O32">
    <cfRule type="expression" dxfId="555" priority="662" stopIfTrue="1">
      <formula>P32=""</formula>
    </cfRule>
    <cfRule type="expression" dxfId="554" priority="663" stopIfTrue="1">
      <formula>AND(P32&lt;&gt;"",O32&lt;1)</formula>
    </cfRule>
    <cfRule type="expression" dxfId="553" priority="664">
      <formula>AND(P32&lt;&gt;"",O32&gt;=1)</formula>
    </cfRule>
  </conditionalFormatting>
  <conditionalFormatting sqref="R32 T32 V32">
    <cfRule type="expression" dxfId="552" priority="658" stopIfTrue="1">
      <formula>R32=""</formula>
    </cfRule>
    <cfRule type="expression" dxfId="551" priority="659" stopIfTrue="1">
      <formula>R32&lt;=0</formula>
    </cfRule>
    <cfRule type="expression" dxfId="550" priority="660" stopIfTrue="1">
      <formula>R32&lt;1</formula>
    </cfRule>
    <cfRule type="expression" dxfId="87" priority="661">
      <formula>R32&gt;=1</formula>
    </cfRule>
  </conditionalFormatting>
  <conditionalFormatting sqref="R32 T32 V32">
    <cfRule type="expression" dxfId="549" priority="654" stopIfTrue="1">
      <formula>R32=""</formula>
    </cfRule>
    <cfRule type="expression" dxfId="548" priority="655" stopIfTrue="1">
      <formula>R32&lt;=0</formula>
    </cfRule>
    <cfRule type="expression" dxfId="547" priority="656" stopIfTrue="1">
      <formula>R32&lt;1</formula>
    </cfRule>
    <cfRule type="expression" dxfId="86" priority="657">
      <formula>R32&gt;=1</formula>
    </cfRule>
  </conditionalFormatting>
  <conditionalFormatting sqref="U32 S32">
    <cfRule type="expression" dxfId="546" priority="651" stopIfTrue="1">
      <formula>T32=""</formula>
    </cfRule>
    <cfRule type="expression" dxfId="545" priority="652" stopIfTrue="1">
      <formula>AND(T32&lt;&gt;"",S32&lt;1)</formula>
    </cfRule>
    <cfRule type="expression" dxfId="544" priority="653">
      <formula>AND(T32&lt;&gt;"",S32&gt;=1)</formula>
    </cfRule>
  </conditionalFormatting>
  <conditionalFormatting sqref="Q32">
    <cfRule type="expression" dxfId="543" priority="648" stopIfTrue="1">
      <formula>R32=""</formula>
    </cfRule>
    <cfRule type="expression" dxfId="542" priority="649" stopIfTrue="1">
      <formula>AND(R32&lt;&gt;"",Q32&lt;1)</formula>
    </cfRule>
    <cfRule type="expression" dxfId="541" priority="650">
      <formula>AND(R32&lt;&gt;"",Q32&gt;=1)</formula>
    </cfRule>
  </conditionalFormatting>
  <conditionalFormatting sqref="K33">
    <cfRule type="expression" dxfId="540" priority="644" stopIfTrue="1">
      <formula>K33=""</formula>
    </cfRule>
    <cfRule type="expression" dxfId="539" priority="645" stopIfTrue="1">
      <formula>K33&lt;=0</formula>
    </cfRule>
    <cfRule type="expression" dxfId="538" priority="646" stopIfTrue="1">
      <formula>K33&lt;1</formula>
    </cfRule>
    <cfRule type="expression" dxfId="85" priority="647">
      <formula>K33&gt;=1</formula>
    </cfRule>
  </conditionalFormatting>
  <conditionalFormatting sqref="N33 P33">
    <cfRule type="expression" dxfId="537" priority="640" stopIfTrue="1">
      <formula>N33=""</formula>
    </cfRule>
    <cfRule type="expression" dxfId="536" priority="641" stopIfTrue="1">
      <formula>N33&lt;=0</formula>
    </cfRule>
    <cfRule type="expression" dxfId="535" priority="642" stopIfTrue="1">
      <formula>N33&lt;1</formula>
    </cfRule>
    <cfRule type="expression" dxfId="84" priority="643">
      <formula>N33&gt;=1</formula>
    </cfRule>
  </conditionalFormatting>
  <conditionalFormatting sqref="N33 P33">
    <cfRule type="expression" dxfId="534" priority="636" stopIfTrue="1">
      <formula>N33=""</formula>
    </cfRule>
    <cfRule type="expression" dxfId="533" priority="637" stopIfTrue="1">
      <formula>N33&lt;=0</formula>
    </cfRule>
    <cfRule type="expression" dxfId="532" priority="638" stopIfTrue="1">
      <formula>N33&lt;1</formula>
    </cfRule>
    <cfRule type="expression" dxfId="83" priority="639">
      <formula>N33&gt;=1</formula>
    </cfRule>
  </conditionalFormatting>
  <conditionalFormatting sqref="O33">
    <cfRule type="expression" dxfId="531" priority="633" stopIfTrue="1">
      <formula>P33=""</formula>
    </cfRule>
    <cfRule type="expression" dxfId="530" priority="634" stopIfTrue="1">
      <formula>AND(P33&lt;&gt;"",O33&lt;1)</formula>
    </cfRule>
    <cfRule type="expression" dxfId="529" priority="635">
      <formula>AND(P33&lt;&gt;"",O33&gt;=1)</formula>
    </cfRule>
  </conditionalFormatting>
  <conditionalFormatting sqref="R33 T33 V33">
    <cfRule type="expression" dxfId="528" priority="629" stopIfTrue="1">
      <formula>R33=""</formula>
    </cfRule>
    <cfRule type="expression" dxfId="527" priority="630" stopIfTrue="1">
      <formula>R33&lt;=0</formula>
    </cfRule>
    <cfRule type="expression" dxfId="526" priority="631" stopIfTrue="1">
      <formula>R33&lt;1</formula>
    </cfRule>
    <cfRule type="expression" dxfId="82" priority="632">
      <formula>R33&gt;=1</formula>
    </cfRule>
  </conditionalFormatting>
  <conditionalFormatting sqref="R33 T33 V33">
    <cfRule type="expression" dxfId="525" priority="625" stopIfTrue="1">
      <formula>R33=""</formula>
    </cfRule>
    <cfRule type="expression" dxfId="524" priority="626" stopIfTrue="1">
      <formula>R33&lt;=0</formula>
    </cfRule>
    <cfRule type="expression" dxfId="523" priority="627" stopIfTrue="1">
      <formula>R33&lt;1</formula>
    </cfRule>
    <cfRule type="expression" dxfId="81" priority="628">
      <formula>R33&gt;=1</formula>
    </cfRule>
  </conditionalFormatting>
  <conditionalFormatting sqref="U33 S33">
    <cfRule type="expression" dxfId="522" priority="622" stopIfTrue="1">
      <formula>T33=""</formula>
    </cfRule>
    <cfRule type="expression" dxfId="521" priority="623" stopIfTrue="1">
      <formula>AND(T33&lt;&gt;"",S33&lt;1)</formula>
    </cfRule>
    <cfRule type="expression" dxfId="520" priority="624">
      <formula>AND(T33&lt;&gt;"",S33&gt;=1)</formula>
    </cfRule>
  </conditionalFormatting>
  <conditionalFormatting sqref="Q33">
    <cfRule type="expression" dxfId="519" priority="619" stopIfTrue="1">
      <formula>R33=""</formula>
    </cfRule>
    <cfRule type="expression" dxfId="518" priority="620" stopIfTrue="1">
      <formula>AND(R33&lt;&gt;"",Q33&lt;1)</formula>
    </cfRule>
    <cfRule type="expression" dxfId="517" priority="621">
      <formula>AND(R33&lt;&gt;"",Q33&gt;=1)</formula>
    </cfRule>
  </conditionalFormatting>
  <conditionalFormatting sqref="K34">
    <cfRule type="expression" dxfId="516" priority="615" stopIfTrue="1">
      <formula>K34=""</formula>
    </cfRule>
    <cfRule type="expression" dxfId="515" priority="616" stopIfTrue="1">
      <formula>K34&lt;=0</formula>
    </cfRule>
    <cfRule type="expression" dxfId="514" priority="617" stopIfTrue="1">
      <formula>K34&lt;1</formula>
    </cfRule>
    <cfRule type="expression" dxfId="80" priority="618">
      <formula>K34&gt;=1</formula>
    </cfRule>
  </conditionalFormatting>
  <conditionalFormatting sqref="N34 P34">
    <cfRule type="expression" dxfId="513" priority="611" stopIfTrue="1">
      <formula>N34=""</formula>
    </cfRule>
    <cfRule type="expression" dxfId="512" priority="612" stopIfTrue="1">
      <formula>N34&lt;=0</formula>
    </cfRule>
    <cfRule type="expression" dxfId="511" priority="613" stopIfTrue="1">
      <formula>N34&lt;1</formula>
    </cfRule>
    <cfRule type="expression" dxfId="79" priority="614">
      <formula>N34&gt;=1</formula>
    </cfRule>
  </conditionalFormatting>
  <conditionalFormatting sqref="N34 P34">
    <cfRule type="expression" dxfId="510" priority="607" stopIfTrue="1">
      <formula>N34=""</formula>
    </cfRule>
    <cfRule type="expression" dxfId="509" priority="608" stopIfTrue="1">
      <formula>N34&lt;=0</formula>
    </cfRule>
    <cfRule type="expression" dxfId="508" priority="609" stopIfTrue="1">
      <formula>N34&lt;1</formula>
    </cfRule>
    <cfRule type="expression" dxfId="78" priority="610">
      <formula>N34&gt;=1</formula>
    </cfRule>
  </conditionalFormatting>
  <conditionalFormatting sqref="O34">
    <cfRule type="expression" dxfId="507" priority="604" stopIfTrue="1">
      <formula>P34=""</formula>
    </cfRule>
    <cfRule type="expression" dxfId="506" priority="605" stopIfTrue="1">
      <formula>AND(P34&lt;&gt;"",O34&lt;1)</formula>
    </cfRule>
    <cfRule type="expression" dxfId="505" priority="606">
      <formula>AND(P34&lt;&gt;"",O34&gt;=1)</formula>
    </cfRule>
  </conditionalFormatting>
  <conditionalFormatting sqref="R34 T34 V34">
    <cfRule type="expression" dxfId="504" priority="600" stopIfTrue="1">
      <formula>R34=""</formula>
    </cfRule>
    <cfRule type="expression" dxfId="503" priority="601" stopIfTrue="1">
      <formula>R34&lt;=0</formula>
    </cfRule>
    <cfRule type="expression" dxfId="502" priority="602" stopIfTrue="1">
      <formula>R34&lt;1</formula>
    </cfRule>
    <cfRule type="expression" dxfId="77" priority="603">
      <formula>R34&gt;=1</formula>
    </cfRule>
  </conditionalFormatting>
  <conditionalFormatting sqref="R34 T34 V34">
    <cfRule type="expression" dxfId="501" priority="596" stopIfTrue="1">
      <formula>R34=""</formula>
    </cfRule>
    <cfRule type="expression" dxfId="500" priority="597" stopIfTrue="1">
      <formula>R34&lt;=0</formula>
    </cfRule>
    <cfRule type="expression" dxfId="499" priority="598" stopIfTrue="1">
      <formula>R34&lt;1</formula>
    </cfRule>
    <cfRule type="expression" dxfId="76" priority="599">
      <formula>R34&gt;=1</formula>
    </cfRule>
  </conditionalFormatting>
  <conditionalFormatting sqref="U34 S34">
    <cfRule type="expression" dxfId="498" priority="593" stopIfTrue="1">
      <formula>T34=""</formula>
    </cfRule>
    <cfRule type="expression" dxfId="497" priority="594" stopIfTrue="1">
      <formula>AND(T34&lt;&gt;"",S34&lt;1)</formula>
    </cfRule>
    <cfRule type="expression" dxfId="496" priority="595">
      <formula>AND(T34&lt;&gt;"",S34&gt;=1)</formula>
    </cfRule>
  </conditionalFormatting>
  <conditionalFormatting sqref="Q34">
    <cfRule type="expression" dxfId="495" priority="590" stopIfTrue="1">
      <formula>R34=""</formula>
    </cfRule>
    <cfRule type="expression" dxfId="494" priority="591" stopIfTrue="1">
      <formula>AND(R34&lt;&gt;"",Q34&lt;1)</formula>
    </cfRule>
    <cfRule type="expression" dxfId="493" priority="592">
      <formula>AND(R34&lt;&gt;"",Q34&gt;=1)</formula>
    </cfRule>
  </conditionalFormatting>
  <conditionalFormatting sqref="N27 P27 R27">
    <cfRule type="expression" dxfId="492" priority="586" stopIfTrue="1">
      <formula>N27=""</formula>
    </cfRule>
    <cfRule type="expression" dxfId="491" priority="587" stopIfTrue="1">
      <formula>N27&lt;=0</formula>
    </cfRule>
    <cfRule type="expression" dxfId="490" priority="588" stopIfTrue="1">
      <formula>N27&lt;1</formula>
    </cfRule>
    <cfRule type="expression" dxfId="75" priority="589">
      <formula>N27&gt;=1</formula>
    </cfRule>
  </conditionalFormatting>
  <conditionalFormatting sqref="N27 P27 R27">
    <cfRule type="expression" dxfId="489" priority="582" stopIfTrue="1">
      <formula>N27=""</formula>
    </cfRule>
    <cfRule type="expression" dxfId="488" priority="583" stopIfTrue="1">
      <formula>N27&lt;=0</formula>
    </cfRule>
    <cfRule type="expression" dxfId="487" priority="584" stopIfTrue="1">
      <formula>N27&lt;1</formula>
    </cfRule>
    <cfRule type="expression" dxfId="74" priority="585">
      <formula>N27&gt;=1</formula>
    </cfRule>
  </conditionalFormatting>
  <conditionalFormatting sqref="M27">
    <cfRule type="expression" dxfId="486" priority="579" stopIfTrue="1">
      <formula>N27=""</formula>
    </cfRule>
    <cfRule type="expression" dxfId="485" priority="580" stopIfTrue="1">
      <formula>AND(N27&lt;&gt;"",M27&lt;1)</formula>
    </cfRule>
    <cfRule type="expression" dxfId="484" priority="581">
      <formula>AND(N27&lt;&gt;"",M27&gt;=1)</formula>
    </cfRule>
  </conditionalFormatting>
  <conditionalFormatting sqref="U27 S27 O27">
    <cfRule type="expression" dxfId="483" priority="576" stopIfTrue="1">
      <formula>P27=""</formula>
    </cfRule>
    <cfRule type="expression" dxfId="482" priority="577" stopIfTrue="1">
      <formula>AND(P27&lt;&gt;"",O27&lt;1)</formula>
    </cfRule>
    <cfRule type="expression" dxfId="481" priority="578">
      <formula>AND(P27&lt;&gt;"",O27&gt;=1)</formula>
    </cfRule>
  </conditionalFormatting>
  <conditionalFormatting sqref="K27">
    <cfRule type="expression" dxfId="480" priority="572" stopIfTrue="1">
      <formula>K27=""</formula>
    </cfRule>
    <cfRule type="expression" dxfId="479" priority="573" stopIfTrue="1">
      <formula>K27&lt;=0</formula>
    </cfRule>
    <cfRule type="expression" dxfId="478" priority="574" stopIfTrue="1">
      <formula>K27&lt;1</formula>
    </cfRule>
    <cfRule type="expression" dxfId="73" priority="575">
      <formula>K27&gt;=1</formula>
    </cfRule>
  </conditionalFormatting>
  <conditionalFormatting sqref="T27">
    <cfRule type="expression" dxfId="477" priority="568" stopIfTrue="1">
      <formula>T27=""</formula>
    </cfRule>
    <cfRule type="expression" dxfId="476" priority="569" stopIfTrue="1">
      <formula>T27&lt;=0</formula>
    </cfRule>
    <cfRule type="expression" dxfId="475" priority="570" stopIfTrue="1">
      <formula>T27&lt;1</formula>
    </cfRule>
    <cfRule type="expression" dxfId="72" priority="571">
      <formula>T27&gt;=1</formula>
    </cfRule>
  </conditionalFormatting>
  <conditionalFormatting sqref="T27">
    <cfRule type="expression" dxfId="474" priority="564" stopIfTrue="1">
      <formula>T27=""</formula>
    </cfRule>
    <cfRule type="expression" dxfId="473" priority="565" stopIfTrue="1">
      <formula>T27&lt;=0</formula>
    </cfRule>
    <cfRule type="expression" dxfId="472" priority="566" stopIfTrue="1">
      <formula>T27&lt;1</formula>
    </cfRule>
    <cfRule type="expression" dxfId="71" priority="567">
      <formula>T27&gt;=1</formula>
    </cfRule>
  </conditionalFormatting>
  <conditionalFormatting sqref="V27">
    <cfRule type="expression" dxfId="471" priority="560" stopIfTrue="1">
      <formula>V27=""</formula>
    </cfRule>
    <cfRule type="expression" dxfId="470" priority="561" stopIfTrue="1">
      <formula>V27&lt;=0</formula>
    </cfRule>
    <cfRule type="expression" dxfId="469" priority="562" stopIfTrue="1">
      <formula>V27&lt;1</formula>
    </cfRule>
    <cfRule type="expression" dxfId="70" priority="563">
      <formula>V27&gt;=1</formula>
    </cfRule>
  </conditionalFormatting>
  <conditionalFormatting sqref="V27">
    <cfRule type="expression" dxfId="468" priority="556" stopIfTrue="1">
      <formula>V27=""</formula>
    </cfRule>
    <cfRule type="expression" dxfId="467" priority="557" stopIfTrue="1">
      <formula>V27&lt;=0</formula>
    </cfRule>
    <cfRule type="expression" dxfId="466" priority="558" stopIfTrue="1">
      <formula>V27&lt;1</formula>
    </cfRule>
    <cfRule type="expression" dxfId="69" priority="559">
      <formula>V27&gt;=1</formula>
    </cfRule>
  </conditionalFormatting>
  <conditionalFormatting sqref="Q27">
    <cfRule type="expression" dxfId="465" priority="553" stopIfTrue="1">
      <formula>R27=""</formula>
    </cfRule>
    <cfRule type="expression" dxfId="464" priority="554" stopIfTrue="1">
      <formula>AND(R27&lt;&gt;"",Q27&lt;1)</formula>
    </cfRule>
    <cfRule type="expression" dxfId="463" priority="555">
      <formula>AND(R27&lt;&gt;"",Q27&gt;=1)</formula>
    </cfRule>
  </conditionalFormatting>
  <conditionalFormatting sqref="M29:M34">
    <cfRule type="expression" dxfId="462" priority="515" stopIfTrue="1">
      <formula>N29=""</formula>
    </cfRule>
    <cfRule type="expression" dxfId="461" priority="516" stopIfTrue="1">
      <formula>AND(N29&lt;&gt;"",M29&lt;1)</formula>
    </cfRule>
    <cfRule type="expression" dxfId="460" priority="517">
      <formula>AND(N29&lt;&gt;"",M29&gt;=1)</formula>
    </cfRule>
  </conditionalFormatting>
  <conditionalFormatting sqref="M29:M34">
    <cfRule type="expression" dxfId="459" priority="512" stopIfTrue="1">
      <formula>N29=""</formula>
    </cfRule>
    <cfRule type="expression" dxfId="458" priority="513" stopIfTrue="1">
      <formula>AND(N29&lt;&gt;"",M29&lt;1)</formula>
    </cfRule>
    <cfRule type="expression" dxfId="457" priority="514">
      <formula>AND(N29&lt;&gt;"",M29&gt;=1)</formula>
    </cfRule>
  </conditionalFormatting>
  <conditionalFormatting sqref="M15">
    <cfRule type="expression" dxfId="456" priority="508" stopIfTrue="1">
      <formula>M15=""</formula>
    </cfRule>
    <cfRule type="expression" dxfId="455" priority="509" stopIfTrue="1">
      <formula>M15&lt;=0</formula>
    </cfRule>
    <cfRule type="expression" dxfId="454" priority="510" stopIfTrue="1">
      <formula>M15&lt;1</formula>
    </cfRule>
    <cfRule type="expression" dxfId="68" priority="511">
      <formula>M15&gt;=1</formula>
    </cfRule>
  </conditionalFormatting>
  <conditionalFormatting sqref="M12">
    <cfRule type="expression" dxfId="453" priority="446" stopIfTrue="1">
      <formula>M12=""</formula>
    </cfRule>
    <cfRule type="expression" dxfId="452" priority="447" stopIfTrue="1">
      <formula>M12&lt;=0</formula>
    </cfRule>
    <cfRule type="expression" dxfId="451" priority="448" stopIfTrue="1">
      <formula>M12&lt;1</formula>
    </cfRule>
    <cfRule type="expression" dxfId="67" priority="449">
      <formula>M12&gt;=1</formula>
    </cfRule>
  </conditionalFormatting>
  <conditionalFormatting sqref="O12 Q12 S12 U12">
    <cfRule type="expression" dxfId="450" priority="442" stopIfTrue="1">
      <formula>O12=""</formula>
    </cfRule>
    <cfRule type="expression" dxfId="449" priority="443" stopIfTrue="1">
      <formula>O12&lt;=0</formula>
    </cfRule>
    <cfRule type="expression" dxfId="448" priority="444" stopIfTrue="1">
      <formula>O12&lt;1</formula>
    </cfRule>
    <cfRule type="expression" dxfId="66" priority="445">
      <formula>O12&gt;=1</formula>
    </cfRule>
  </conditionalFormatting>
  <conditionalFormatting sqref="M13">
    <cfRule type="expression" dxfId="447" priority="438" stopIfTrue="1">
      <formula>M13=""</formula>
    </cfRule>
    <cfRule type="expression" dxfId="446" priority="439" stopIfTrue="1">
      <formula>M13&lt;=0</formula>
    </cfRule>
    <cfRule type="expression" dxfId="445" priority="440" stopIfTrue="1">
      <formula>M13&lt;1</formula>
    </cfRule>
    <cfRule type="expression" dxfId="65" priority="441">
      <formula>M13&gt;=1</formula>
    </cfRule>
  </conditionalFormatting>
  <conditionalFormatting sqref="O13 Q13 S13 U13">
    <cfRule type="expression" dxfId="444" priority="434" stopIfTrue="1">
      <formula>O13=""</formula>
    </cfRule>
    <cfRule type="expression" dxfId="443" priority="435" stopIfTrue="1">
      <formula>O13&lt;=0</formula>
    </cfRule>
    <cfRule type="expression" dxfId="442" priority="436" stopIfTrue="1">
      <formula>O13&lt;1</formula>
    </cfRule>
    <cfRule type="expression" dxfId="64" priority="437">
      <formula>O13&gt;=1</formula>
    </cfRule>
  </conditionalFormatting>
  <conditionalFormatting sqref="O14 Q14 S14 U14">
    <cfRule type="expression" dxfId="441" priority="422" stopIfTrue="1">
      <formula>O14=""</formula>
    </cfRule>
    <cfRule type="expression" dxfId="440" priority="423" stopIfTrue="1">
      <formula>O14&lt;=0</formula>
    </cfRule>
    <cfRule type="expression" dxfId="439" priority="424" stopIfTrue="1">
      <formula>O14&lt;1</formula>
    </cfRule>
    <cfRule type="expression" dxfId="63" priority="425">
      <formula>O14&gt;=1</formula>
    </cfRule>
  </conditionalFormatting>
  <conditionalFormatting sqref="O15 Q15 S15 U15">
    <cfRule type="expression" dxfId="438" priority="418" stopIfTrue="1">
      <formula>O15=""</formula>
    </cfRule>
    <cfRule type="expression" dxfId="437" priority="419" stopIfTrue="1">
      <formula>O15&lt;=0</formula>
    </cfRule>
    <cfRule type="expression" dxfId="436" priority="420" stopIfTrue="1">
      <formula>O15&lt;1</formula>
    </cfRule>
    <cfRule type="expression" dxfId="62" priority="421">
      <formula>O15&gt;=1</formula>
    </cfRule>
  </conditionalFormatting>
  <conditionalFormatting sqref="M17">
    <cfRule type="expression" dxfId="435" priority="414" stopIfTrue="1">
      <formula>M17=""</formula>
    </cfRule>
    <cfRule type="expression" dxfId="434" priority="415" stopIfTrue="1">
      <formula>M17&lt;=0</formula>
    </cfRule>
    <cfRule type="expression" dxfId="433" priority="416" stopIfTrue="1">
      <formula>M17&lt;1</formula>
    </cfRule>
    <cfRule type="expression" dxfId="61" priority="417">
      <formula>M17&gt;=1</formula>
    </cfRule>
  </conditionalFormatting>
  <conditionalFormatting sqref="O17 Q17 S17 U17">
    <cfRule type="expression" dxfId="432" priority="406" stopIfTrue="1">
      <formula>O17=""</formula>
    </cfRule>
    <cfRule type="expression" dxfId="431" priority="407" stopIfTrue="1">
      <formula>O17&lt;=0</formula>
    </cfRule>
    <cfRule type="expression" dxfId="430" priority="408" stopIfTrue="1">
      <formula>O17&lt;1</formula>
    </cfRule>
    <cfRule type="expression" dxfId="60" priority="409">
      <formula>O17&gt;=1</formula>
    </cfRule>
  </conditionalFormatting>
  <conditionalFormatting sqref="M16">
    <cfRule type="expression" dxfId="429" priority="402" stopIfTrue="1">
      <formula>M16=""</formula>
    </cfRule>
    <cfRule type="expression" dxfId="428" priority="403" stopIfTrue="1">
      <formula>M16&lt;=0</formula>
    </cfRule>
    <cfRule type="expression" dxfId="427" priority="404" stopIfTrue="1">
      <formula>M16&lt;1</formula>
    </cfRule>
    <cfRule type="expression" dxfId="59" priority="405">
      <formula>M16&gt;=1</formula>
    </cfRule>
  </conditionalFormatting>
  <conditionalFormatting sqref="O16 Q16 S16 U16">
    <cfRule type="expression" dxfId="426" priority="398" stopIfTrue="1">
      <formula>O16=""</formula>
    </cfRule>
    <cfRule type="expression" dxfId="425" priority="399" stopIfTrue="1">
      <formula>O16&lt;=0</formula>
    </cfRule>
    <cfRule type="expression" dxfId="424" priority="400" stopIfTrue="1">
      <formula>O16&lt;1</formula>
    </cfRule>
    <cfRule type="expression" dxfId="58" priority="401">
      <formula>O16&gt;=1</formula>
    </cfRule>
  </conditionalFormatting>
  <conditionalFormatting sqref="M23">
    <cfRule type="expression" dxfId="423" priority="394" stopIfTrue="1">
      <formula>M23=""</formula>
    </cfRule>
    <cfRule type="expression" dxfId="422" priority="395" stopIfTrue="1">
      <formula>M23&lt;=0</formula>
    </cfRule>
    <cfRule type="expression" dxfId="421" priority="396" stopIfTrue="1">
      <formula>M23&lt;1</formula>
    </cfRule>
    <cfRule type="expression" dxfId="57" priority="397">
      <formula>M23&gt;=1</formula>
    </cfRule>
  </conditionalFormatting>
  <conditionalFormatting sqref="M18">
    <cfRule type="expression" dxfId="420" priority="386" stopIfTrue="1">
      <formula>M18=""</formula>
    </cfRule>
    <cfRule type="expression" dxfId="419" priority="387" stopIfTrue="1">
      <formula>M18&lt;=0</formula>
    </cfRule>
    <cfRule type="expression" dxfId="418" priority="388" stopIfTrue="1">
      <formula>M18&lt;1</formula>
    </cfRule>
    <cfRule type="expression" dxfId="56" priority="389">
      <formula>M18&gt;=1</formula>
    </cfRule>
  </conditionalFormatting>
  <conditionalFormatting sqref="O18 Q18 S18 U18">
    <cfRule type="expression" dxfId="417" priority="382" stopIfTrue="1">
      <formula>O18=""</formula>
    </cfRule>
    <cfRule type="expression" dxfId="416" priority="383" stopIfTrue="1">
      <formula>O18&lt;=0</formula>
    </cfRule>
    <cfRule type="expression" dxfId="415" priority="384" stopIfTrue="1">
      <formula>O18&lt;1</formula>
    </cfRule>
    <cfRule type="expression" dxfId="55" priority="385">
      <formula>O18&gt;=1</formula>
    </cfRule>
  </conditionalFormatting>
  <conditionalFormatting sqref="M19">
    <cfRule type="expression" dxfId="414" priority="378" stopIfTrue="1">
      <formula>M19=""</formula>
    </cfRule>
    <cfRule type="expression" dxfId="413" priority="379" stopIfTrue="1">
      <formula>M19&lt;=0</formula>
    </cfRule>
    <cfRule type="expression" dxfId="412" priority="380" stopIfTrue="1">
      <formula>M19&lt;1</formula>
    </cfRule>
    <cfRule type="expression" dxfId="54" priority="381">
      <formula>M19&gt;=1</formula>
    </cfRule>
  </conditionalFormatting>
  <conditionalFormatting sqref="O19 Q19 S19 U19">
    <cfRule type="expression" dxfId="411" priority="374" stopIfTrue="1">
      <formula>O19=""</formula>
    </cfRule>
    <cfRule type="expression" dxfId="410" priority="375" stopIfTrue="1">
      <formula>O19&lt;=0</formula>
    </cfRule>
    <cfRule type="expression" dxfId="409" priority="376" stopIfTrue="1">
      <formula>O19&lt;1</formula>
    </cfRule>
    <cfRule type="expression" dxfId="53" priority="377">
      <formula>O19&gt;=1</formula>
    </cfRule>
  </conditionalFormatting>
  <conditionalFormatting sqref="N43 P43">
    <cfRule type="expression" dxfId="408" priority="362" stopIfTrue="1">
      <formula>N43=""</formula>
    </cfRule>
    <cfRule type="expression" dxfId="407" priority="363" stopIfTrue="1">
      <formula>N43&lt;=0</formula>
    </cfRule>
    <cfRule type="expression" dxfId="406" priority="364" stopIfTrue="1">
      <formula>N43&lt;1</formula>
    </cfRule>
    <cfRule type="expression" dxfId="52" priority="365">
      <formula>N43&gt;=1</formula>
    </cfRule>
  </conditionalFormatting>
  <conditionalFormatting sqref="K43">
    <cfRule type="expression" dxfId="405" priority="366" stopIfTrue="1">
      <formula>K43=""</formula>
    </cfRule>
    <cfRule type="expression" dxfId="404" priority="367" stopIfTrue="1">
      <formula>K43&lt;=0</formula>
    </cfRule>
    <cfRule type="expression" dxfId="403" priority="368" stopIfTrue="1">
      <formula>K43&lt;1</formula>
    </cfRule>
    <cfRule type="expression" dxfId="51" priority="369">
      <formula>K43&gt;=1</formula>
    </cfRule>
  </conditionalFormatting>
  <conditionalFormatting sqref="N43 P43">
    <cfRule type="expression" dxfId="402" priority="358" stopIfTrue="1">
      <formula>N43=""</formula>
    </cfRule>
    <cfRule type="expression" dxfId="401" priority="359" stopIfTrue="1">
      <formula>N43&lt;=0</formula>
    </cfRule>
    <cfRule type="expression" dxfId="400" priority="360" stopIfTrue="1">
      <formula>N43&lt;1</formula>
    </cfRule>
    <cfRule type="expression" dxfId="50" priority="361">
      <formula>N43&gt;=1</formula>
    </cfRule>
  </conditionalFormatting>
  <conditionalFormatting sqref="O43">
    <cfRule type="expression" dxfId="399" priority="355" stopIfTrue="1">
      <formula>P43=""</formula>
    </cfRule>
    <cfRule type="expression" dxfId="398" priority="356" stopIfTrue="1">
      <formula>AND(P43&lt;&gt;"",O43&lt;1)</formula>
    </cfRule>
    <cfRule type="expression" dxfId="397" priority="357">
      <formula>AND(P43&lt;&gt;"",O43&gt;=1)</formula>
    </cfRule>
  </conditionalFormatting>
  <conditionalFormatting sqref="R43 T43 V43">
    <cfRule type="expression" dxfId="396" priority="351" stopIfTrue="1">
      <formula>R43=""</formula>
    </cfRule>
    <cfRule type="expression" dxfId="395" priority="352" stopIfTrue="1">
      <formula>R43&lt;=0</formula>
    </cfRule>
    <cfRule type="expression" dxfId="394" priority="353" stopIfTrue="1">
      <formula>R43&lt;1</formula>
    </cfRule>
    <cfRule type="expression" dxfId="49" priority="354">
      <formula>R43&gt;=1</formula>
    </cfRule>
  </conditionalFormatting>
  <conditionalFormatting sqref="R43 T43 V43">
    <cfRule type="expression" dxfId="393" priority="347" stopIfTrue="1">
      <formula>R43=""</formula>
    </cfRule>
    <cfRule type="expression" dxfId="392" priority="348" stopIfTrue="1">
      <formula>R43&lt;=0</formula>
    </cfRule>
    <cfRule type="expression" dxfId="391" priority="349" stopIfTrue="1">
      <formula>R43&lt;1</formula>
    </cfRule>
    <cfRule type="expression" dxfId="48" priority="350">
      <formula>R43&gt;=1</formula>
    </cfRule>
  </conditionalFormatting>
  <conditionalFormatting sqref="U43 S43">
    <cfRule type="expression" dxfId="390" priority="344" stopIfTrue="1">
      <formula>T43=""</formula>
    </cfRule>
    <cfRule type="expression" dxfId="389" priority="345" stopIfTrue="1">
      <formula>AND(T43&lt;&gt;"",S43&lt;1)</formula>
    </cfRule>
    <cfRule type="expression" dxfId="388" priority="346">
      <formula>AND(T43&lt;&gt;"",S43&gt;=1)</formula>
    </cfRule>
  </conditionalFormatting>
  <conditionalFormatting sqref="Q43">
    <cfRule type="expression" dxfId="387" priority="341" stopIfTrue="1">
      <formula>R43=""</formula>
    </cfRule>
    <cfRule type="expression" dxfId="386" priority="342" stopIfTrue="1">
      <formula>AND(R43&lt;&gt;"",Q43&lt;1)</formula>
    </cfRule>
    <cfRule type="expression" dxfId="385" priority="343">
      <formula>AND(R43&lt;&gt;"",Q43&gt;=1)</formula>
    </cfRule>
  </conditionalFormatting>
  <conditionalFormatting sqref="M43">
    <cfRule type="expression" dxfId="384" priority="338" stopIfTrue="1">
      <formula>N43=""</formula>
    </cfRule>
    <cfRule type="expression" dxfId="383" priority="339" stopIfTrue="1">
      <formula>AND(N43&lt;&gt;"",M43&lt;1)</formula>
    </cfRule>
    <cfRule type="expression" dxfId="382" priority="340">
      <formula>AND(N43&lt;&gt;"",M43&gt;=1)</formula>
    </cfRule>
  </conditionalFormatting>
  <conditionalFormatting sqref="M43">
    <cfRule type="expression" dxfId="381" priority="335" stopIfTrue="1">
      <formula>N43=""</formula>
    </cfRule>
    <cfRule type="expression" dxfId="380" priority="336" stopIfTrue="1">
      <formula>AND(N43&lt;&gt;"",M43&lt;1)</formula>
    </cfRule>
    <cfRule type="expression" dxfId="379" priority="337">
      <formula>AND(N43&lt;&gt;"",M43&gt;=1)</formula>
    </cfRule>
  </conditionalFormatting>
  <conditionalFormatting sqref="K42">
    <cfRule type="expression" dxfId="378" priority="331" stopIfTrue="1">
      <formula>K42=""</formula>
    </cfRule>
    <cfRule type="expression" dxfId="377" priority="332" stopIfTrue="1">
      <formula>K42&lt;=0</formula>
    </cfRule>
    <cfRule type="expression" dxfId="376" priority="333" stopIfTrue="1">
      <formula>K42&lt;1</formula>
    </cfRule>
    <cfRule type="expression" dxfId="47" priority="334">
      <formula>K42&gt;=1</formula>
    </cfRule>
  </conditionalFormatting>
  <conditionalFormatting sqref="N42 P42">
    <cfRule type="expression" dxfId="375" priority="327" stopIfTrue="1">
      <formula>N42=""</formula>
    </cfRule>
    <cfRule type="expression" dxfId="374" priority="328" stopIfTrue="1">
      <formula>N42&lt;=0</formula>
    </cfRule>
    <cfRule type="expression" dxfId="373" priority="329" stopIfTrue="1">
      <formula>N42&lt;1</formula>
    </cfRule>
    <cfRule type="expression" dxfId="46" priority="330">
      <formula>N42&gt;=1</formula>
    </cfRule>
  </conditionalFormatting>
  <conditionalFormatting sqref="N42 P42">
    <cfRule type="expression" dxfId="372" priority="323" stopIfTrue="1">
      <formula>N42=""</formula>
    </cfRule>
    <cfRule type="expression" dxfId="371" priority="324" stopIfTrue="1">
      <formula>N42&lt;=0</formula>
    </cfRule>
    <cfRule type="expression" dxfId="370" priority="325" stopIfTrue="1">
      <formula>N42&lt;1</formula>
    </cfRule>
    <cfRule type="expression" dxfId="45" priority="326">
      <formula>N42&gt;=1</formula>
    </cfRule>
  </conditionalFormatting>
  <conditionalFormatting sqref="O42">
    <cfRule type="expression" dxfId="369" priority="320" stopIfTrue="1">
      <formula>P42=""</formula>
    </cfRule>
    <cfRule type="expression" dxfId="368" priority="321" stopIfTrue="1">
      <formula>AND(P42&lt;&gt;"",O42&lt;1)</formula>
    </cfRule>
    <cfRule type="expression" dxfId="367" priority="322">
      <formula>AND(P42&lt;&gt;"",O42&gt;=1)</formula>
    </cfRule>
  </conditionalFormatting>
  <conditionalFormatting sqref="R42 T42 V42">
    <cfRule type="expression" dxfId="366" priority="316" stopIfTrue="1">
      <formula>R42=""</formula>
    </cfRule>
    <cfRule type="expression" dxfId="365" priority="317" stopIfTrue="1">
      <formula>R42&lt;=0</formula>
    </cfRule>
    <cfRule type="expression" dxfId="364" priority="318" stopIfTrue="1">
      <formula>R42&lt;1</formula>
    </cfRule>
    <cfRule type="expression" dxfId="44" priority="319">
      <formula>R42&gt;=1</formula>
    </cfRule>
  </conditionalFormatting>
  <conditionalFormatting sqref="R42 T42 V42">
    <cfRule type="expression" dxfId="363" priority="312" stopIfTrue="1">
      <formula>R42=""</formula>
    </cfRule>
    <cfRule type="expression" dxfId="362" priority="313" stopIfTrue="1">
      <formula>R42&lt;=0</formula>
    </cfRule>
    <cfRule type="expression" dxfId="361" priority="314" stopIfTrue="1">
      <formula>R42&lt;1</formula>
    </cfRule>
    <cfRule type="expression" dxfId="43" priority="315">
      <formula>R42&gt;=1</formula>
    </cfRule>
  </conditionalFormatting>
  <conditionalFormatting sqref="U42 S42">
    <cfRule type="expression" dxfId="360" priority="309" stopIfTrue="1">
      <formula>T42=""</formula>
    </cfRule>
    <cfRule type="expression" dxfId="359" priority="310" stopIfTrue="1">
      <formula>AND(T42&lt;&gt;"",S42&lt;1)</formula>
    </cfRule>
    <cfRule type="expression" dxfId="358" priority="311">
      <formula>AND(T42&lt;&gt;"",S42&gt;=1)</formula>
    </cfRule>
  </conditionalFormatting>
  <conditionalFormatting sqref="Q42">
    <cfRule type="expression" dxfId="357" priority="306" stopIfTrue="1">
      <formula>R42=""</formula>
    </cfRule>
    <cfRule type="expression" dxfId="356" priority="307" stopIfTrue="1">
      <formula>AND(R42&lt;&gt;"",Q42&lt;1)</formula>
    </cfRule>
    <cfRule type="expression" dxfId="355" priority="308">
      <formula>AND(R42&lt;&gt;"",Q42&gt;=1)</formula>
    </cfRule>
  </conditionalFormatting>
  <conditionalFormatting sqref="M42">
    <cfRule type="expression" dxfId="354" priority="303" stopIfTrue="1">
      <formula>N42=""</formula>
    </cfRule>
    <cfRule type="expression" dxfId="353" priority="304" stopIfTrue="1">
      <formula>AND(N42&lt;&gt;"",M42&lt;1)</formula>
    </cfRule>
    <cfRule type="expression" dxfId="352" priority="305">
      <formula>AND(N42&lt;&gt;"",M42&gt;=1)</formula>
    </cfRule>
  </conditionalFormatting>
  <conditionalFormatting sqref="M42">
    <cfRule type="expression" dxfId="351" priority="300" stopIfTrue="1">
      <formula>N42=""</formula>
    </cfRule>
    <cfRule type="expression" dxfId="350" priority="301" stopIfTrue="1">
      <formula>AND(N42&lt;&gt;"",M42&lt;1)</formula>
    </cfRule>
    <cfRule type="expression" dxfId="349" priority="302">
      <formula>AND(N42&lt;&gt;"",M42&gt;=1)</formula>
    </cfRule>
  </conditionalFormatting>
  <conditionalFormatting sqref="K41">
    <cfRule type="expression" dxfId="348" priority="296" stopIfTrue="1">
      <formula>K41=""</formula>
    </cfRule>
    <cfRule type="expression" dxfId="347" priority="297" stopIfTrue="1">
      <formula>K41&lt;=0</formula>
    </cfRule>
    <cfRule type="expression" dxfId="346" priority="298" stopIfTrue="1">
      <formula>K41&lt;1</formula>
    </cfRule>
    <cfRule type="expression" dxfId="42" priority="299">
      <formula>K41&gt;=1</formula>
    </cfRule>
  </conditionalFormatting>
  <conditionalFormatting sqref="N41 P41">
    <cfRule type="expression" dxfId="345" priority="292" stopIfTrue="1">
      <formula>N41=""</formula>
    </cfRule>
    <cfRule type="expression" dxfId="344" priority="293" stopIfTrue="1">
      <formula>N41&lt;=0</formula>
    </cfRule>
    <cfRule type="expression" dxfId="343" priority="294" stopIfTrue="1">
      <formula>N41&lt;1</formula>
    </cfRule>
    <cfRule type="expression" dxfId="41" priority="295">
      <formula>N41&gt;=1</formula>
    </cfRule>
  </conditionalFormatting>
  <conditionalFormatting sqref="N41 P41">
    <cfRule type="expression" dxfId="342" priority="288" stopIfTrue="1">
      <formula>N41=""</formula>
    </cfRule>
    <cfRule type="expression" dxfId="341" priority="289" stopIfTrue="1">
      <formula>N41&lt;=0</formula>
    </cfRule>
    <cfRule type="expression" dxfId="340" priority="290" stopIfTrue="1">
      <formula>N41&lt;1</formula>
    </cfRule>
    <cfRule type="expression" dxfId="40" priority="291">
      <formula>N41&gt;=1</formula>
    </cfRule>
  </conditionalFormatting>
  <conditionalFormatting sqref="O41">
    <cfRule type="expression" dxfId="339" priority="285" stopIfTrue="1">
      <formula>P41=""</formula>
    </cfRule>
    <cfRule type="expression" dxfId="338" priority="286" stopIfTrue="1">
      <formula>AND(P41&lt;&gt;"",O41&lt;1)</formula>
    </cfRule>
    <cfRule type="expression" dxfId="337" priority="287">
      <formula>AND(P41&lt;&gt;"",O41&gt;=1)</formula>
    </cfRule>
  </conditionalFormatting>
  <conditionalFormatting sqref="R41 T41 V41">
    <cfRule type="expression" dxfId="336" priority="281" stopIfTrue="1">
      <formula>R41=""</formula>
    </cfRule>
    <cfRule type="expression" dxfId="335" priority="282" stopIfTrue="1">
      <formula>R41&lt;=0</formula>
    </cfRule>
    <cfRule type="expression" dxfId="334" priority="283" stopIfTrue="1">
      <formula>R41&lt;1</formula>
    </cfRule>
    <cfRule type="expression" dxfId="39" priority="284">
      <formula>R41&gt;=1</formula>
    </cfRule>
  </conditionalFormatting>
  <conditionalFormatting sqref="R41 T41 V41">
    <cfRule type="expression" dxfId="333" priority="277" stopIfTrue="1">
      <formula>R41=""</formula>
    </cfRule>
    <cfRule type="expression" dxfId="332" priority="278" stopIfTrue="1">
      <formula>R41&lt;=0</formula>
    </cfRule>
    <cfRule type="expression" dxfId="331" priority="279" stopIfTrue="1">
      <formula>R41&lt;1</formula>
    </cfRule>
    <cfRule type="expression" dxfId="38" priority="280">
      <formula>R41&gt;=1</formula>
    </cfRule>
  </conditionalFormatting>
  <conditionalFormatting sqref="U41 S41">
    <cfRule type="expression" dxfId="330" priority="274" stopIfTrue="1">
      <formula>T41=""</formula>
    </cfRule>
    <cfRule type="expression" dxfId="329" priority="275" stopIfTrue="1">
      <formula>AND(T41&lt;&gt;"",S41&lt;1)</formula>
    </cfRule>
    <cfRule type="expression" dxfId="328" priority="276">
      <formula>AND(T41&lt;&gt;"",S41&gt;=1)</formula>
    </cfRule>
  </conditionalFormatting>
  <conditionalFormatting sqref="Q41">
    <cfRule type="expression" dxfId="327" priority="271" stopIfTrue="1">
      <formula>R41=""</formula>
    </cfRule>
    <cfRule type="expression" dxfId="326" priority="272" stopIfTrue="1">
      <formula>AND(R41&lt;&gt;"",Q41&lt;1)</formula>
    </cfRule>
    <cfRule type="expression" dxfId="325" priority="273">
      <formula>AND(R41&lt;&gt;"",Q41&gt;=1)</formula>
    </cfRule>
  </conditionalFormatting>
  <conditionalFormatting sqref="K40">
    <cfRule type="expression" dxfId="324" priority="261" stopIfTrue="1">
      <formula>K40=""</formula>
    </cfRule>
    <cfRule type="expression" dxfId="323" priority="262" stopIfTrue="1">
      <formula>K40&lt;=0</formula>
    </cfRule>
    <cfRule type="expression" dxfId="322" priority="263" stopIfTrue="1">
      <formula>K40&lt;1</formula>
    </cfRule>
    <cfRule type="expression" dxfId="37" priority="264">
      <formula>K40&gt;=1</formula>
    </cfRule>
  </conditionalFormatting>
  <conditionalFormatting sqref="N40 P40">
    <cfRule type="expression" dxfId="321" priority="257" stopIfTrue="1">
      <formula>N40=""</formula>
    </cfRule>
    <cfRule type="expression" dxfId="320" priority="258" stopIfTrue="1">
      <formula>N40&lt;=0</formula>
    </cfRule>
    <cfRule type="expression" dxfId="319" priority="259" stopIfTrue="1">
      <formula>N40&lt;1</formula>
    </cfRule>
    <cfRule type="expression" dxfId="36" priority="260">
      <formula>N40&gt;=1</formula>
    </cfRule>
  </conditionalFormatting>
  <conditionalFormatting sqref="N40 P40">
    <cfRule type="expression" dxfId="318" priority="253" stopIfTrue="1">
      <formula>N40=""</formula>
    </cfRule>
    <cfRule type="expression" dxfId="317" priority="254" stopIfTrue="1">
      <formula>N40&lt;=0</formula>
    </cfRule>
    <cfRule type="expression" dxfId="316" priority="255" stopIfTrue="1">
      <formula>N40&lt;1</formula>
    </cfRule>
    <cfRule type="expression" dxfId="35" priority="256">
      <formula>N40&gt;=1</formula>
    </cfRule>
  </conditionalFormatting>
  <conditionalFormatting sqref="O40">
    <cfRule type="expression" dxfId="315" priority="250" stopIfTrue="1">
      <formula>P40=""</formula>
    </cfRule>
    <cfRule type="expression" dxfId="314" priority="251" stopIfTrue="1">
      <formula>AND(P40&lt;&gt;"",O40&lt;1)</formula>
    </cfRule>
    <cfRule type="expression" dxfId="313" priority="252">
      <formula>AND(P40&lt;&gt;"",O40&gt;=1)</formula>
    </cfRule>
  </conditionalFormatting>
  <conditionalFormatting sqref="R40 T40 V40">
    <cfRule type="expression" dxfId="312" priority="246" stopIfTrue="1">
      <formula>R40=""</formula>
    </cfRule>
    <cfRule type="expression" dxfId="311" priority="247" stopIfTrue="1">
      <formula>R40&lt;=0</formula>
    </cfRule>
    <cfRule type="expression" dxfId="310" priority="248" stopIfTrue="1">
      <formula>R40&lt;1</formula>
    </cfRule>
    <cfRule type="expression" dxfId="34" priority="249">
      <formula>R40&gt;=1</formula>
    </cfRule>
  </conditionalFormatting>
  <conditionalFormatting sqref="R40 T40 V40">
    <cfRule type="expression" dxfId="309" priority="242" stopIfTrue="1">
      <formula>R40=""</formula>
    </cfRule>
    <cfRule type="expression" dxfId="308" priority="243" stopIfTrue="1">
      <formula>R40&lt;=0</formula>
    </cfRule>
    <cfRule type="expression" dxfId="307" priority="244" stopIfTrue="1">
      <formula>R40&lt;1</formula>
    </cfRule>
    <cfRule type="expression" dxfId="33" priority="245">
      <formula>R40&gt;=1</formula>
    </cfRule>
  </conditionalFormatting>
  <conditionalFormatting sqref="U40 S40">
    <cfRule type="expression" dxfId="306" priority="239" stopIfTrue="1">
      <formula>T40=""</formula>
    </cfRule>
    <cfRule type="expression" dxfId="305" priority="240" stopIfTrue="1">
      <formula>AND(T40&lt;&gt;"",S40&lt;1)</formula>
    </cfRule>
    <cfRule type="expression" dxfId="304" priority="241">
      <formula>AND(T40&lt;&gt;"",S40&gt;=1)</formula>
    </cfRule>
  </conditionalFormatting>
  <conditionalFormatting sqref="Q40">
    <cfRule type="expression" dxfId="303" priority="236" stopIfTrue="1">
      <formula>R40=""</formula>
    </cfRule>
    <cfRule type="expression" dxfId="302" priority="237" stopIfTrue="1">
      <formula>AND(R40&lt;&gt;"",Q40&lt;1)</formula>
    </cfRule>
    <cfRule type="expression" dxfId="301" priority="238">
      <formula>AND(R40&lt;&gt;"",Q40&gt;=1)</formula>
    </cfRule>
  </conditionalFormatting>
  <conditionalFormatting sqref="K39">
    <cfRule type="expression" dxfId="300" priority="226" stopIfTrue="1">
      <formula>K39=""</formula>
    </cfRule>
    <cfRule type="expression" dxfId="299" priority="227" stopIfTrue="1">
      <formula>K39&lt;=0</formula>
    </cfRule>
    <cfRule type="expression" dxfId="298" priority="228" stopIfTrue="1">
      <formula>K39&lt;1</formula>
    </cfRule>
    <cfRule type="expression" dxfId="32" priority="229">
      <formula>K39&gt;=1</formula>
    </cfRule>
  </conditionalFormatting>
  <conditionalFormatting sqref="N39 P39">
    <cfRule type="expression" dxfId="297" priority="222" stopIfTrue="1">
      <formula>N39=""</formula>
    </cfRule>
    <cfRule type="expression" dxfId="296" priority="223" stopIfTrue="1">
      <formula>N39&lt;=0</formula>
    </cfRule>
    <cfRule type="expression" dxfId="295" priority="224" stopIfTrue="1">
      <formula>N39&lt;1</formula>
    </cfRule>
    <cfRule type="expression" dxfId="31" priority="225">
      <formula>N39&gt;=1</formula>
    </cfRule>
  </conditionalFormatting>
  <conditionalFormatting sqref="N39 P39">
    <cfRule type="expression" dxfId="294" priority="218" stopIfTrue="1">
      <formula>N39=""</formula>
    </cfRule>
    <cfRule type="expression" dxfId="293" priority="219" stopIfTrue="1">
      <formula>N39&lt;=0</formula>
    </cfRule>
    <cfRule type="expression" dxfId="292" priority="220" stopIfTrue="1">
      <formula>N39&lt;1</formula>
    </cfRule>
    <cfRule type="expression" dxfId="30" priority="221">
      <formula>N39&gt;=1</formula>
    </cfRule>
  </conditionalFormatting>
  <conditionalFormatting sqref="O39">
    <cfRule type="expression" dxfId="291" priority="215" stopIfTrue="1">
      <formula>P39=""</formula>
    </cfRule>
    <cfRule type="expression" dxfId="290" priority="216" stopIfTrue="1">
      <formula>AND(P39&lt;&gt;"",O39&lt;1)</formula>
    </cfRule>
    <cfRule type="expression" dxfId="289" priority="217">
      <formula>AND(P39&lt;&gt;"",O39&gt;=1)</formula>
    </cfRule>
  </conditionalFormatting>
  <conditionalFormatting sqref="R39 T39 V39">
    <cfRule type="expression" dxfId="288" priority="211" stopIfTrue="1">
      <formula>R39=""</formula>
    </cfRule>
    <cfRule type="expression" dxfId="287" priority="212" stopIfTrue="1">
      <formula>R39&lt;=0</formula>
    </cfRule>
    <cfRule type="expression" dxfId="286" priority="213" stopIfTrue="1">
      <formula>R39&lt;1</formula>
    </cfRule>
    <cfRule type="expression" dxfId="29" priority="214">
      <formula>R39&gt;=1</formula>
    </cfRule>
  </conditionalFormatting>
  <conditionalFormatting sqref="R39 T39 V39">
    <cfRule type="expression" dxfId="285" priority="207" stopIfTrue="1">
      <formula>R39=""</formula>
    </cfRule>
    <cfRule type="expression" dxfId="284" priority="208" stopIfTrue="1">
      <formula>R39&lt;=0</formula>
    </cfRule>
    <cfRule type="expression" dxfId="283" priority="209" stopIfTrue="1">
      <formula>R39&lt;1</formula>
    </cfRule>
    <cfRule type="expression" dxfId="28" priority="210">
      <formula>R39&gt;=1</formula>
    </cfRule>
  </conditionalFormatting>
  <conditionalFormatting sqref="U39 S39">
    <cfRule type="expression" dxfId="282" priority="204" stopIfTrue="1">
      <formula>T39=""</formula>
    </cfRule>
    <cfRule type="expression" dxfId="281" priority="205" stopIfTrue="1">
      <formula>AND(T39&lt;&gt;"",S39&lt;1)</formula>
    </cfRule>
    <cfRule type="expression" dxfId="280" priority="206">
      <formula>AND(T39&lt;&gt;"",S39&gt;=1)</formula>
    </cfRule>
  </conditionalFormatting>
  <conditionalFormatting sqref="Q39">
    <cfRule type="expression" dxfId="279" priority="201" stopIfTrue="1">
      <formula>R39=""</formula>
    </cfRule>
    <cfRule type="expression" dxfId="278" priority="202" stopIfTrue="1">
      <formula>AND(R39&lt;&gt;"",Q39&lt;1)</formula>
    </cfRule>
    <cfRule type="expression" dxfId="277" priority="203">
      <formula>AND(R39&lt;&gt;"",Q39&gt;=1)</formula>
    </cfRule>
  </conditionalFormatting>
  <conditionalFormatting sqref="K38">
    <cfRule type="expression" dxfId="276" priority="191" stopIfTrue="1">
      <formula>K38=""</formula>
    </cfRule>
    <cfRule type="expression" dxfId="275" priority="192" stopIfTrue="1">
      <formula>K38&lt;=0</formula>
    </cfRule>
    <cfRule type="expression" dxfId="274" priority="193" stopIfTrue="1">
      <formula>K38&lt;1</formula>
    </cfRule>
    <cfRule type="expression" dxfId="27" priority="194">
      <formula>K38&gt;=1</formula>
    </cfRule>
  </conditionalFormatting>
  <conditionalFormatting sqref="N38 P38">
    <cfRule type="expression" dxfId="273" priority="187" stopIfTrue="1">
      <formula>N38=""</formula>
    </cfRule>
    <cfRule type="expression" dxfId="272" priority="188" stopIfTrue="1">
      <formula>N38&lt;=0</formula>
    </cfRule>
    <cfRule type="expression" dxfId="271" priority="189" stopIfTrue="1">
      <formula>N38&lt;1</formula>
    </cfRule>
    <cfRule type="expression" dxfId="26" priority="190">
      <formula>N38&gt;=1</formula>
    </cfRule>
  </conditionalFormatting>
  <conditionalFormatting sqref="N38 P38">
    <cfRule type="expression" dxfId="270" priority="183" stopIfTrue="1">
      <formula>N38=""</formula>
    </cfRule>
    <cfRule type="expression" dxfId="269" priority="184" stopIfTrue="1">
      <formula>N38&lt;=0</formula>
    </cfRule>
    <cfRule type="expression" dxfId="268" priority="185" stopIfTrue="1">
      <formula>N38&lt;1</formula>
    </cfRule>
    <cfRule type="expression" dxfId="25" priority="186">
      <formula>N38&gt;=1</formula>
    </cfRule>
  </conditionalFormatting>
  <conditionalFormatting sqref="O38">
    <cfRule type="expression" dxfId="267" priority="180" stopIfTrue="1">
      <formula>P38=""</formula>
    </cfRule>
    <cfRule type="expression" dxfId="266" priority="181" stopIfTrue="1">
      <formula>AND(P38&lt;&gt;"",O38&lt;1)</formula>
    </cfRule>
    <cfRule type="expression" dxfId="265" priority="182">
      <formula>AND(P38&lt;&gt;"",O38&gt;=1)</formula>
    </cfRule>
  </conditionalFormatting>
  <conditionalFormatting sqref="R38 T38 V38">
    <cfRule type="expression" dxfId="264" priority="176" stopIfTrue="1">
      <formula>R38=""</formula>
    </cfRule>
    <cfRule type="expression" dxfId="263" priority="177" stopIfTrue="1">
      <formula>R38&lt;=0</formula>
    </cfRule>
    <cfRule type="expression" dxfId="262" priority="178" stopIfTrue="1">
      <formula>R38&lt;1</formula>
    </cfRule>
    <cfRule type="expression" dxfId="24" priority="179">
      <formula>R38&gt;=1</formula>
    </cfRule>
  </conditionalFormatting>
  <conditionalFormatting sqref="R38 T38 V38">
    <cfRule type="expression" dxfId="261" priority="172" stopIfTrue="1">
      <formula>R38=""</formula>
    </cfRule>
    <cfRule type="expression" dxfId="260" priority="173" stopIfTrue="1">
      <formula>R38&lt;=0</formula>
    </cfRule>
    <cfRule type="expression" dxfId="259" priority="174" stopIfTrue="1">
      <formula>R38&lt;1</formula>
    </cfRule>
    <cfRule type="expression" dxfId="23" priority="175">
      <formula>R38&gt;=1</formula>
    </cfRule>
  </conditionalFormatting>
  <conditionalFormatting sqref="U38 S38">
    <cfRule type="expression" dxfId="258" priority="169" stopIfTrue="1">
      <formula>T38=""</formula>
    </cfRule>
    <cfRule type="expression" dxfId="257" priority="170" stopIfTrue="1">
      <formula>AND(T38&lt;&gt;"",S38&lt;1)</formula>
    </cfRule>
    <cfRule type="expression" dxfId="256" priority="171">
      <formula>AND(T38&lt;&gt;"",S38&gt;=1)</formula>
    </cfRule>
  </conditionalFormatting>
  <conditionalFormatting sqref="Q38">
    <cfRule type="expression" dxfId="255" priority="166" stopIfTrue="1">
      <formula>R38=""</formula>
    </cfRule>
    <cfRule type="expression" dxfId="254" priority="167" stopIfTrue="1">
      <formula>AND(R38&lt;&gt;"",Q38&lt;1)</formula>
    </cfRule>
    <cfRule type="expression" dxfId="253" priority="168">
      <formula>AND(R38&lt;&gt;"",Q38&gt;=1)</formula>
    </cfRule>
  </conditionalFormatting>
  <conditionalFormatting sqref="M38">
    <cfRule type="expression" dxfId="252" priority="163" stopIfTrue="1">
      <formula>N38=""</formula>
    </cfRule>
    <cfRule type="expression" dxfId="251" priority="164" stopIfTrue="1">
      <formula>AND(N38&lt;&gt;"",M38&lt;1)</formula>
    </cfRule>
    <cfRule type="expression" dxfId="250" priority="165">
      <formula>AND(N38&lt;&gt;"",M38&gt;=1)</formula>
    </cfRule>
  </conditionalFormatting>
  <conditionalFormatting sqref="M38">
    <cfRule type="expression" dxfId="249" priority="160" stopIfTrue="1">
      <formula>N38=""</formula>
    </cfRule>
    <cfRule type="expression" dxfId="248" priority="161" stopIfTrue="1">
      <formula>AND(N38&lt;&gt;"",M38&lt;1)</formula>
    </cfRule>
    <cfRule type="expression" dxfId="247" priority="162">
      <formula>AND(N38&lt;&gt;"",M38&gt;=1)</formula>
    </cfRule>
  </conditionalFormatting>
  <conditionalFormatting sqref="K37">
    <cfRule type="expression" dxfId="246" priority="156" stopIfTrue="1">
      <formula>K37=""</formula>
    </cfRule>
    <cfRule type="expression" dxfId="245" priority="157" stopIfTrue="1">
      <formula>K37&lt;=0</formula>
    </cfRule>
    <cfRule type="expression" dxfId="244" priority="158" stopIfTrue="1">
      <formula>K37&lt;1</formula>
    </cfRule>
    <cfRule type="expression" dxfId="22" priority="159">
      <formula>K37&gt;=1</formula>
    </cfRule>
  </conditionalFormatting>
  <conditionalFormatting sqref="N37 P37">
    <cfRule type="expression" dxfId="243" priority="152" stopIfTrue="1">
      <formula>N37=""</formula>
    </cfRule>
    <cfRule type="expression" dxfId="242" priority="153" stopIfTrue="1">
      <formula>N37&lt;=0</formula>
    </cfRule>
    <cfRule type="expression" dxfId="241" priority="154" stopIfTrue="1">
      <formula>N37&lt;1</formula>
    </cfRule>
    <cfRule type="expression" dxfId="21" priority="155">
      <formula>N37&gt;=1</formula>
    </cfRule>
  </conditionalFormatting>
  <conditionalFormatting sqref="N37 P37">
    <cfRule type="expression" dxfId="240" priority="148" stopIfTrue="1">
      <formula>N37=""</formula>
    </cfRule>
    <cfRule type="expression" dxfId="239" priority="149" stopIfTrue="1">
      <formula>N37&lt;=0</formula>
    </cfRule>
    <cfRule type="expression" dxfId="238" priority="150" stopIfTrue="1">
      <formula>N37&lt;1</formula>
    </cfRule>
    <cfRule type="expression" dxfId="20" priority="151">
      <formula>N37&gt;=1</formula>
    </cfRule>
  </conditionalFormatting>
  <conditionalFormatting sqref="O37">
    <cfRule type="expression" dxfId="237" priority="145" stopIfTrue="1">
      <formula>P37=""</formula>
    </cfRule>
    <cfRule type="expression" dxfId="236" priority="146" stopIfTrue="1">
      <formula>AND(P37&lt;&gt;"",O37&lt;1)</formula>
    </cfRule>
    <cfRule type="expression" dxfId="235" priority="147">
      <formula>AND(P37&lt;&gt;"",O37&gt;=1)</formula>
    </cfRule>
  </conditionalFormatting>
  <conditionalFormatting sqref="R37 T37 V37">
    <cfRule type="expression" dxfId="234" priority="141" stopIfTrue="1">
      <formula>R37=""</formula>
    </cfRule>
    <cfRule type="expression" dxfId="233" priority="142" stopIfTrue="1">
      <formula>R37&lt;=0</formula>
    </cfRule>
    <cfRule type="expression" dxfId="232" priority="143" stopIfTrue="1">
      <formula>R37&lt;1</formula>
    </cfRule>
    <cfRule type="expression" dxfId="19" priority="144">
      <formula>R37&gt;=1</formula>
    </cfRule>
  </conditionalFormatting>
  <conditionalFormatting sqref="R37 T37 V37">
    <cfRule type="expression" dxfId="231" priority="137" stopIfTrue="1">
      <formula>R37=""</formula>
    </cfRule>
    <cfRule type="expression" dxfId="230" priority="138" stopIfTrue="1">
      <formula>R37&lt;=0</formula>
    </cfRule>
    <cfRule type="expression" dxfId="229" priority="139" stopIfTrue="1">
      <formula>R37&lt;1</formula>
    </cfRule>
    <cfRule type="expression" dxfId="18" priority="140">
      <formula>R37&gt;=1</formula>
    </cfRule>
  </conditionalFormatting>
  <conditionalFormatting sqref="U37 S37">
    <cfRule type="expression" dxfId="228" priority="134" stopIfTrue="1">
      <formula>T37=""</formula>
    </cfRule>
    <cfRule type="expression" dxfId="227" priority="135" stopIfTrue="1">
      <formula>AND(T37&lt;&gt;"",S37&lt;1)</formula>
    </cfRule>
    <cfRule type="expression" dxfId="226" priority="136">
      <formula>AND(T37&lt;&gt;"",S37&gt;=1)</formula>
    </cfRule>
  </conditionalFormatting>
  <conditionalFormatting sqref="Q37">
    <cfRule type="expression" dxfId="225" priority="131" stopIfTrue="1">
      <formula>R37=""</formula>
    </cfRule>
    <cfRule type="expression" dxfId="224" priority="132" stopIfTrue="1">
      <formula>AND(R37&lt;&gt;"",Q37&lt;1)</formula>
    </cfRule>
    <cfRule type="expression" dxfId="223" priority="133">
      <formula>AND(R37&lt;&gt;"",Q37&gt;=1)</formula>
    </cfRule>
  </conditionalFormatting>
  <conditionalFormatting sqref="M37">
    <cfRule type="expression" dxfId="222" priority="128" stopIfTrue="1">
      <formula>N37=""</formula>
    </cfRule>
    <cfRule type="expression" dxfId="221" priority="129" stopIfTrue="1">
      <formula>AND(N37&lt;&gt;"",M37&lt;1)</formula>
    </cfRule>
    <cfRule type="expression" dxfId="220" priority="130">
      <formula>AND(N37&lt;&gt;"",M37&gt;=1)</formula>
    </cfRule>
  </conditionalFormatting>
  <conditionalFormatting sqref="M37">
    <cfRule type="expression" dxfId="219" priority="125" stopIfTrue="1">
      <formula>N37=""</formula>
    </cfRule>
    <cfRule type="expression" dxfId="218" priority="126" stopIfTrue="1">
      <formula>AND(N37&lt;&gt;"",M37&lt;1)</formula>
    </cfRule>
    <cfRule type="expression" dxfId="217" priority="127">
      <formula>AND(N37&lt;&gt;"",M37&gt;=1)</formula>
    </cfRule>
  </conditionalFormatting>
  <conditionalFormatting sqref="K36">
    <cfRule type="expression" dxfId="216" priority="121" stopIfTrue="1">
      <formula>K36=""</formula>
    </cfRule>
    <cfRule type="expression" dxfId="215" priority="122" stopIfTrue="1">
      <formula>K36&lt;=0</formula>
    </cfRule>
    <cfRule type="expression" dxfId="214" priority="123" stopIfTrue="1">
      <formula>K36&lt;1</formula>
    </cfRule>
    <cfRule type="expression" dxfId="17" priority="124">
      <formula>K36&gt;=1</formula>
    </cfRule>
  </conditionalFormatting>
  <conditionalFormatting sqref="N36 P36">
    <cfRule type="expression" dxfId="213" priority="117" stopIfTrue="1">
      <formula>N36=""</formula>
    </cfRule>
    <cfRule type="expression" dxfId="212" priority="118" stopIfTrue="1">
      <formula>N36&lt;=0</formula>
    </cfRule>
    <cfRule type="expression" dxfId="211" priority="119" stopIfTrue="1">
      <formula>N36&lt;1</formula>
    </cfRule>
    <cfRule type="expression" dxfId="16" priority="120">
      <formula>N36&gt;=1</formula>
    </cfRule>
  </conditionalFormatting>
  <conditionalFormatting sqref="N36 P36">
    <cfRule type="expression" dxfId="210" priority="113" stopIfTrue="1">
      <formula>N36=""</formula>
    </cfRule>
    <cfRule type="expression" dxfId="209" priority="114" stopIfTrue="1">
      <formula>N36&lt;=0</formula>
    </cfRule>
    <cfRule type="expression" dxfId="208" priority="115" stopIfTrue="1">
      <formula>N36&lt;1</formula>
    </cfRule>
    <cfRule type="expression" dxfId="15" priority="116">
      <formula>N36&gt;=1</formula>
    </cfRule>
  </conditionalFormatting>
  <conditionalFormatting sqref="O36">
    <cfRule type="expression" dxfId="207" priority="110" stopIfTrue="1">
      <formula>P36=""</formula>
    </cfRule>
    <cfRule type="expression" dxfId="206" priority="111" stopIfTrue="1">
      <formula>AND(P36&lt;&gt;"",O36&lt;1)</formula>
    </cfRule>
    <cfRule type="expression" dxfId="205" priority="112">
      <formula>AND(P36&lt;&gt;"",O36&gt;=1)</formula>
    </cfRule>
  </conditionalFormatting>
  <conditionalFormatting sqref="R36 T36 V36">
    <cfRule type="expression" dxfId="204" priority="106" stopIfTrue="1">
      <formula>R36=""</formula>
    </cfRule>
    <cfRule type="expression" dxfId="203" priority="107" stopIfTrue="1">
      <formula>R36&lt;=0</formula>
    </cfRule>
    <cfRule type="expression" dxfId="202" priority="108" stopIfTrue="1">
      <formula>R36&lt;1</formula>
    </cfRule>
    <cfRule type="expression" dxfId="14" priority="109">
      <formula>R36&gt;=1</formula>
    </cfRule>
  </conditionalFormatting>
  <conditionalFormatting sqref="R36 T36 V36">
    <cfRule type="expression" dxfId="201" priority="102" stopIfTrue="1">
      <formula>R36=""</formula>
    </cfRule>
    <cfRule type="expression" dxfId="200" priority="103" stopIfTrue="1">
      <formula>R36&lt;=0</formula>
    </cfRule>
    <cfRule type="expression" dxfId="199" priority="104" stopIfTrue="1">
      <formula>R36&lt;1</formula>
    </cfRule>
    <cfRule type="expression" dxfId="13" priority="105">
      <formula>R36&gt;=1</formula>
    </cfRule>
  </conditionalFormatting>
  <conditionalFormatting sqref="U36 S36">
    <cfRule type="expression" dxfId="198" priority="99" stopIfTrue="1">
      <formula>T36=""</formula>
    </cfRule>
    <cfRule type="expression" dxfId="197" priority="100" stopIfTrue="1">
      <formula>AND(T36&lt;&gt;"",S36&lt;1)</formula>
    </cfRule>
    <cfRule type="expression" dxfId="196" priority="101">
      <formula>AND(T36&lt;&gt;"",S36&gt;=1)</formula>
    </cfRule>
  </conditionalFormatting>
  <conditionalFormatting sqref="Q36">
    <cfRule type="expression" dxfId="195" priority="96" stopIfTrue="1">
      <formula>R36=""</formula>
    </cfRule>
    <cfRule type="expression" dxfId="194" priority="97" stopIfTrue="1">
      <formula>AND(R36&lt;&gt;"",Q36&lt;1)</formula>
    </cfRule>
    <cfRule type="expression" dxfId="193" priority="98">
      <formula>AND(R36&lt;&gt;"",Q36&gt;=1)</formula>
    </cfRule>
  </conditionalFormatting>
  <conditionalFormatting sqref="M36">
    <cfRule type="expression" dxfId="192" priority="93" stopIfTrue="1">
      <formula>N36=""</formula>
    </cfRule>
    <cfRule type="expression" dxfId="191" priority="94" stopIfTrue="1">
      <formula>AND(N36&lt;&gt;"",M36&lt;1)</formula>
    </cfRule>
    <cfRule type="expression" dxfId="190" priority="95">
      <formula>AND(N36&lt;&gt;"",M36&gt;=1)</formula>
    </cfRule>
  </conditionalFormatting>
  <conditionalFormatting sqref="M36">
    <cfRule type="expression" dxfId="189" priority="90" stopIfTrue="1">
      <formula>N36=""</formula>
    </cfRule>
    <cfRule type="expression" dxfId="188" priority="91" stopIfTrue="1">
      <formula>AND(N36&lt;&gt;"",M36&lt;1)</formula>
    </cfRule>
    <cfRule type="expression" dxfId="187" priority="92">
      <formula>AND(N36&lt;&gt;"",M36&gt;=1)</formula>
    </cfRule>
  </conditionalFormatting>
  <conditionalFormatting sqref="K35">
    <cfRule type="expression" dxfId="186" priority="86" stopIfTrue="1">
      <formula>K35=""</formula>
    </cfRule>
    <cfRule type="expression" dxfId="185" priority="87" stopIfTrue="1">
      <formula>K35&lt;=0</formula>
    </cfRule>
    <cfRule type="expression" dxfId="184" priority="88" stopIfTrue="1">
      <formula>K35&lt;1</formula>
    </cfRule>
    <cfRule type="expression" dxfId="12" priority="89">
      <formula>K35&gt;=1</formula>
    </cfRule>
  </conditionalFormatting>
  <conditionalFormatting sqref="N35 P35">
    <cfRule type="expression" dxfId="183" priority="82" stopIfTrue="1">
      <formula>N35=""</formula>
    </cfRule>
    <cfRule type="expression" dxfId="182" priority="83" stopIfTrue="1">
      <formula>N35&lt;=0</formula>
    </cfRule>
    <cfRule type="expression" dxfId="181" priority="84" stopIfTrue="1">
      <formula>N35&lt;1</formula>
    </cfRule>
    <cfRule type="expression" dxfId="11" priority="85">
      <formula>N35&gt;=1</formula>
    </cfRule>
  </conditionalFormatting>
  <conditionalFormatting sqref="N35 P35">
    <cfRule type="expression" dxfId="180" priority="78" stopIfTrue="1">
      <formula>N35=""</formula>
    </cfRule>
    <cfRule type="expression" dxfId="179" priority="79" stopIfTrue="1">
      <formula>N35&lt;=0</formula>
    </cfRule>
    <cfRule type="expression" dxfId="178" priority="80" stopIfTrue="1">
      <formula>N35&lt;1</formula>
    </cfRule>
    <cfRule type="expression" dxfId="10" priority="81">
      <formula>N35&gt;=1</formula>
    </cfRule>
  </conditionalFormatting>
  <conditionalFormatting sqref="O35">
    <cfRule type="expression" dxfId="177" priority="75" stopIfTrue="1">
      <formula>P35=""</formula>
    </cfRule>
    <cfRule type="expression" dxfId="176" priority="76" stopIfTrue="1">
      <formula>AND(P35&lt;&gt;"",O35&lt;1)</formula>
    </cfRule>
    <cfRule type="expression" dxfId="175" priority="77">
      <formula>AND(P35&lt;&gt;"",O35&gt;=1)</formula>
    </cfRule>
  </conditionalFormatting>
  <conditionalFormatting sqref="R35 T35 V35">
    <cfRule type="expression" dxfId="174" priority="71" stopIfTrue="1">
      <formula>R35=""</formula>
    </cfRule>
    <cfRule type="expression" dxfId="173" priority="72" stopIfTrue="1">
      <formula>R35&lt;=0</formula>
    </cfRule>
    <cfRule type="expression" dxfId="172" priority="73" stopIfTrue="1">
      <formula>R35&lt;1</formula>
    </cfRule>
    <cfRule type="expression" dxfId="9" priority="74">
      <formula>R35&gt;=1</formula>
    </cfRule>
  </conditionalFormatting>
  <conditionalFormatting sqref="R35 T35 V35">
    <cfRule type="expression" dxfId="171" priority="67" stopIfTrue="1">
      <formula>R35=""</formula>
    </cfRule>
    <cfRule type="expression" dxfId="170" priority="68" stopIfTrue="1">
      <formula>R35&lt;=0</formula>
    </cfRule>
    <cfRule type="expression" dxfId="169" priority="69" stopIfTrue="1">
      <formula>R35&lt;1</formula>
    </cfRule>
    <cfRule type="expression" dxfId="8" priority="70">
      <formula>R35&gt;=1</formula>
    </cfRule>
  </conditionalFormatting>
  <conditionalFormatting sqref="U35 S35">
    <cfRule type="expression" dxfId="168" priority="64" stopIfTrue="1">
      <formula>T35=""</formula>
    </cfRule>
    <cfRule type="expression" dxfId="167" priority="65" stopIfTrue="1">
      <formula>AND(T35&lt;&gt;"",S35&lt;1)</formula>
    </cfRule>
    <cfRule type="expression" dxfId="166" priority="66">
      <formula>AND(T35&lt;&gt;"",S35&gt;=1)</formula>
    </cfRule>
  </conditionalFormatting>
  <conditionalFormatting sqref="Q35">
    <cfRule type="expression" dxfId="165" priority="61" stopIfTrue="1">
      <formula>R35=""</formula>
    </cfRule>
    <cfRule type="expression" dxfId="164" priority="62" stopIfTrue="1">
      <formula>AND(R35&lt;&gt;"",Q35&lt;1)</formula>
    </cfRule>
    <cfRule type="expression" dxfId="163" priority="63">
      <formula>AND(R35&lt;&gt;"",Q35&gt;=1)</formula>
    </cfRule>
  </conditionalFormatting>
  <conditionalFormatting sqref="M35">
    <cfRule type="expression" dxfId="162" priority="58" stopIfTrue="1">
      <formula>N35=""</formula>
    </cfRule>
    <cfRule type="expression" dxfId="161" priority="59" stopIfTrue="1">
      <formula>AND(N35&lt;&gt;"",M35&lt;1)</formula>
    </cfRule>
    <cfRule type="expression" dxfId="160" priority="60">
      <formula>AND(N35&lt;&gt;"",M35&gt;=1)</formula>
    </cfRule>
  </conditionalFormatting>
  <conditionalFormatting sqref="M35">
    <cfRule type="expression" dxfId="159" priority="55" stopIfTrue="1">
      <formula>N35=""</formula>
    </cfRule>
    <cfRule type="expression" dxfId="158" priority="56" stopIfTrue="1">
      <formula>AND(N35&lt;&gt;"",M35&lt;1)</formula>
    </cfRule>
    <cfRule type="expression" dxfId="157" priority="57">
      <formula>AND(N35&lt;&gt;"",M35&gt;=1)</formula>
    </cfRule>
  </conditionalFormatting>
  <conditionalFormatting sqref="M20">
    <cfRule type="expression" dxfId="156" priority="51" stopIfTrue="1">
      <formula>M20=""</formula>
    </cfRule>
    <cfRule type="expression" dxfId="155" priority="52" stopIfTrue="1">
      <formula>M20&lt;=0</formula>
    </cfRule>
    <cfRule type="expression" dxfId="154" priority="53" stopIfTrue="1">
      <formula>M20&lt;1</formula>
    </cfRule>
    <cfRule type="expression" dxfId="7" priority="54">
      <formula>M20&gt;=1</formula>
    </cfRule>
  </conditionalFormatting>
  <conditionalFormatting sqref="O20 Q20 S20 U20">
    <cfRule type="expression" dxfId="153" priority="47" stopIfTrue="1">
      <formula>O20=""</formula>
    </cfRule>
    <cfRule type="expression" dxfId="152" priority="48" stopIfTrue="1">
      <formula>O20&lt;=0</formula>
    </cfRule>
    <cfRule type="expression" dxfId="151" priority="49" stopIfTrue="1">
      <formula>O20&lt;1</formula>
    </cfRule>
    <cfRule type="expression" dxfId="6" priority="50">
      <formula>O20&gt;=1</formula>
    </cfRule>
  </conditionalFormatting>
  <conditionalFormatting sqref="O10 Q10 S10 U10">
    <cfRule type="expression" dxfId="150" priority="43" stopIfTrue="1">
      <formula>O10=""</formula>
    </cfRule>
    <cfRule type="expression" dxfId="149" priority="44" stopIfTrue="1">
      <formula>O10&lt;=0</formula>
    </cfRule>
    <cfRule type="expression" dxfId="148" priority="45" stopIfTrue="1">
      <formula>O10&lt;1</formula>
    </cfRule>
    <cfRule type="expression" dxfId="5" priority="46">
      <formula>O10&gt;=1</formula>
    </cfRule>
  </conditionalFormatting>
  <conditionalFormatting sqref="M22">
    <cfRule type="expression" dxfId="147" priority="39" stopIfTrue="1">
      <formula>M22=""</formula>
    </cfRule>
    <cfRule type="expression" dxfId="146" priority="40" stopIfTrue="1">
      <formula>M22&lt;=0</formula>
    </cfRule>
    <cfRule type="expression" dxfId="145" priority="41" stopIfTrue="1">
      <formula>M22&lt;1</formula>
    </cfRule>
    <cfRule type="expression" dxfId="4" priority="42">
      <formula>M22&gt;=1</formula>
    </cfRule>
  </conditionalFormatting>
  <conditionalFormatting sqref="O21 Q21 S21 U21">
    <cfRule type="expression" dxfId="144" priority="27" stopIfTrue="1">
      <formula>O21=""</formula>
    </cfRule>
    <cfRule type="expression" dxfId="143" priority="28" stopIfTrue="1">
      <formula>O21&lt;=0</formula>
    </cfRule>
    <cfRule type="expression" dxfId="142" priority="29" stopIfTrue="1">
      <formula>O21&lt;1</formula>
    </cfRule>
    <cfRule type="expression" dxfId="3" priority="30">
      <formula>O21&gt;=1</formula>
    </cfRule>
  </conditionalFormatting>
  <conditionalFormatting sqref="M21">
    <cfRule type="expression" dxfId="141" priority="31" stopIfTrue="1">
      <formula>M21=""</formula>
    </cfRule>
    <cfRule type="expression" dxfId="140" priority="32" stopIfTrue="1">
      <formula>M21&lt;=0</formula>
    </cfRule>
    <cfRule type="expression" dxfId="139" priority="33" stopIfTrue="1">
      <formula>M21&lt;1</formula>
    </cfRule>
    <cfRule type="expression" dxfId="2" priority="34">
      <formula>M21&gt;=1</formula>
    </cfRule>
  </conditionalFormatting>
  <conditionalFormatting sqref="O23 Q23 S23 U23">
    <cfRule type="expression" dxfId="138" priority="23" stopIfTrue="1">
      <formula>O23=""</formula>
    </cfRule>
    <cfRule type="expression" dxfId="137" priority="24" stopIfTrue="1">
      <formula>O23&lt;=0</formula>
    </cfRule>
    <cfRule type="expression" dxfId="136" priority="25" stopIfTrue="1">
      <formula>O23&lt;1</formula>
    </cfRule>
    <cfRule type="expression" dxfId="1" priority="26">
      <formula>O23&gt;=1</formula>
    </cfRule>
  </conditionalFormatting>
  <conditionalFormatting sqref="O22 Q22 S22 U22">
    <cfRule type="expression" dxfId="135" priority="19" stopIfTrue="1">
      <formula>O22=""</formula>
    </cfRule>
    <cfRule type="expression" dxfId="134" priority="20" stopIfTrue="1">
      <formula>O22&lt;=0</formula>
    </cfRule>
    <cfRule type="expression" dxfId="133" priority="21" stopIfTrue="1">
      <formula>O22&lt;1</formula>
    </cfRule>
    <cfRule type="expression" dxfId="0" priority="22">
      <formula>O22&gt;=1</formula>
    </cfRule>
  </conditionalFormatting>
  <conditionalFormatting sqref="M39">
    <cfRule type="expression" dxfId="132" priority="16" stopIfTrue="1">
      <formula>N39=""</formula>
    </cfRule>
    <cfRule type="expression" dxfId="131" priority="17" stopIfTrue="1">
      <formula>AND(N39&lt;&gt;"",M39&lt;1)</formula>
    </cfRule>
    <cfRule type="expression" dxfId="130" priority="18">
      <formula>AND(N39&lt;&gt;"",M39&gt;=1)</formula>
    </cfRule>
  </conditionalFormatting>
  <conditionalFormatting sqref="M39">
    <cfRule type="expression" dxfId="129" priority="13" stopIfTrue="1">
      <formula>N39=""</formula>
    </cfRule>
    <cfRule type="expression" dxfId="128" priority="14" stopIfTrue="1">
      <formula>AND(N39&lt;&gt;"",M39&lt;1)</formula>
    </cfRule>
    <cfRule type="expression" dxfId="127" priority="15">
      <formula>AND(N39&lt;&gt;"",M39&gt;=1)</formula>
    </cfRule>
  </conditionalFormatting>
  <conditionalFormatting sqref="M40">
    <cfRule type="expression" dxfId="126" priority="10" stopIfTrue="1">
      <formula>N40=""</formula>
    </cfRule>
    <cfRule type="expression" dxfId="125" priority="11" stopIfTrue="1">
      <formula>AND(N40&lt;&gt;"",M40&lt;1)</formula>
    </cfRule>
    <cfRule type="expression" dxfId="124" priority="12">
      <formula>AND(N40&lt;&gt;"",M40&gt;=1)</formula>
    </cfRule>
  </conditionalFormatting>
  <conditionalFormatting sqref="M40">
    <cfRule type="expression" dxfId="123" priority="7" stopIfTrue="1">
      <formula>N40=""</formula>
    </cfRule>
    <cfRule type="expression" dxfId="122" priority="8" stopIfTrue="1">
      <formula>AND(N40&lt;&gt;"",M40&lt;1)</formula>
    </cfRule>
    <cfRule type="expression" dxfId="121" priority="9">
      <formula>AND(N40&lt;&gt;"",M40&gt;=1)</formula>
    </cfRule>
  </conditionalFormatting>
  <conditionalFormatting sqref="M41">
    <cfRule type="expression" dxfId="120" priority="4" stopIfTrue="1">
      <formula>N41=""</formula>
    </cfRule>
    <cfRule type="expression" dxfId="119" priority="5" stopIfTrue="1">
      <formula>AND(N41&lt;&gt;"",M41&lt;1)</formula>
    </cfRule>
    <cfRule type="expression" dxfId="118" priority="6">
      <formula>AND(N41&lt;&gt;"",M41&gt;=1)</formula>
    </cfRule>
  </conditionalFormatting>
  <conditionalFormatting sqref="M41">
    <cfRule type="expression" dxfId="117" priority="1" stopIfTrue="1">
      <formula>N41=""</formula>
    </cfRule>
    <cfRule type="expression" dxfId="116" priority="2" stopIfTrue="1">
      <formula>AND(N41&lt;&gt;"",M41&lt;1)</formula>
    </cfRule>
    <cfRule type="expression" dxfId="115" priority="3">
      <formula>AND(N41&lt;&gt;"",M41&gt;=1)</formula>
    </cfRule>
  </conditionalFormatting>
  <dataValidations count="6">
    <dataValidation type="list" allowBlank="1" showInputMessage="1" showErrorMessage="1" sqref="N45 V48 P45 R45 T45 V45 N48 P48 R48 T48 T27 P27 R27 V27 N27 V29:V43 T29:T43 R29:R43 P29:P43 N29:N43">
      <formula1>"0%,10%,20%,30%,40%,50%,60%,70%,80%,90%,100%"</formula1>
    </dataValidation>
    <dataValidation type="list" allowBlank="1" showInputMessage="1" showErrorMessage="1" sqref="U48 O45 S45 U45 O48 S48 O27 U27 S27 O29:O43 U29:U43 S29:S43">
      <formula1>"1,2"</formula1>
    </dataValidation>
    <dataValidation type="list" allowBlank="1" showInputMessage="1" showErrorMessage="1" sqref="Q46 Q44 Q27:Q28">
      <formula1>"1,2,2MT1,3,3MT2,3MT3"</formula1>
    </dataValidation>
    <dataValidation type="list" allowBlank="1" showInputMessage="1" showErrorMessage="1" sqref="Q29:Q43">
      <formula1>"1,2,2MT1,2MT2,2MT3,3,3MT1"</formula1>
    </dataValidation>
    <dataValidation type="list" allowBlank="1" showInputMessage="1" showErrorMessage="1" sqref="M26">
      <formula1>"1,1MT1,1MT2,2,2MT3,3,4"</formula1>
    </dataValidation>
    <dataValidation type="list" allowBlank="1" showInputMessage="1" showErrorMessage="1" sqref="M44:M45">
      <formula1>"1,1MT1,2,2MT1,2MT2,3,3MT1,3MT2,3MT3,4,4MT1,4MT2,4MT3,5,5MT3,6"</formula1>
    </dataValidation>
  </dataValidations>
  <hyperlinks>
    <hyperlink ref="E5" r:id="rId1"/>
    <hyperlink ref="E4" r:id="rId2" display="ron.borsato@pctest.com"/>
    <hyperlink ref="E4:F4" r:id="rId3" display="ronald.borsato@att.com"/>
  </hyperlinks>
  <pageMargins left="0.7" right="0.7" top="0.75" bottom="0.75" header="0.3" footer="0.3"/>
  <pageSetup paperSize="9" orientation="portrait" r:id="rId4"/>
  <legacyDrawing r:id="rId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TR 38.903 Tx_Rx</vt:lpstr>
      <vt:lpstr>TR 38.903 Demod</vt:lpstr>
      <vt:lpstr>TR 38.903 RRM</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Ericsson user</cp:lastModifiedBy>
  <dcterms:created xsi:type="dcterms:W3CDTF">2017-10-20T09:29:53Z</dcterms:created>
  <dcterms:modified xsi:type="dcterms:W3CDTF">2021-09-06T10:21:31Z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(3)qJwgKe2kP0fuLi/V7FPHns2xG+BZn6RGfaEl+L7md5thcD4iF4WeP8xIm7KIXRdi9Y84Iigx_x000d_
yIG7G6bETmABPBrZQGt8YLnm2qCnl26PwExdaQqYWsZLstbUGDfU30XbFnwtMvq0dWRnhJG/_x000d_
eFsCP0drEWuLWrKAI1+fHBifYyl0OKEZt3CcI9ih8X9Tdh9fdr0nICqy8Qv3XOA44l/WBAz7_x000d_
4cq3TY/OGATiXLbEn8</vt:lpwstr>
  </property>
  <property fmtid="{D5CDD505-2E9C-101B-9397-08002B2CF9AE}" pid="3" name="_2015_ms_pID_7253431">
    <vt:lpwstr>oQ9voNcBbPN/iI78N3KpAdDW2ePn2h/TFSmLK9A5rzSjF92b04U/TQ_x000d_
2GffLdSGFt5lzKMdV9t3T+iCQy6iyDqxNPAfN+S52o6u3Yh1hih0YLQGiLHK8r5VWIkG0ZVR_x000d_
/7tQj2sehWWHhmzamYH72iPx9D2+pbE6uIm6LB6jVMtgV/s0rD3liSs9QaCboDOkUH4mQfPV_x000d_
F22pD9DbuK34FnMx9XAZPPBtWJsHQViPvfbs</vt:lpwstr>
  </property>
  <property fmtid="{D5CDD505-2E9C-101B-9397-08002B2CF9AE}" pid="4" name="_2015_ms_pID_7253432">
    <vt:lpwstr>yw==</vt:lpwstr>
  </property>
  <property fmtid="{D5CDD505-2E9C-101B-9397-08002B2CF9AE}" pid="5" name="_readonly">
    <vt:lpwstr/>
  </property>
  <property fmtid="{D5CDD505-2E9C-101B-9397-08002B2CF9AE}" pid="6" name="_change">
    <vt:lpwstr/>
  </property>
  <property fmtid="{D5CDD505-2E9C-101B-9397-08002B2CF9AE}" pid="7" name="_full-control">
    <vt:lpwstr/>
  </property>
  <property fmtid="{D5CDD505-2E9C-101B-9397-08002B2CF9AE}" pid="8" name="sflag">
    <vt:lpwstr>1558408755</vt:lpwstr>
  </property>
</Properties>
</file>